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onsalve\Documents\"/>
    </mc:Choice>
  </mc:AlternateContent>
  <xr:revisionPtr revIDLastSave="0" documentId="8_{5FC321BF-A4C5-48DA-BA91-B83FE727D52B}" xr6:coauthVersionLast="47" xr6:coauthVersionMax="47" xr10:uidLastSave="{00000000-0000-0000-0000-000000000000}"/>
  <bookViews>
    <workbookView xWindow="-120" yWindow="-120" windowWidth="29040" windowHeight="15720" xr2:uid="{CE68940E-C983-4A82-BF38-FF8D6FBC2CF5}"/>
  </bookViews>
  <sheets>
    <sheet name="Numeral 11" sheetId="1" r:id="rId1"/>
    <sheet name="Numeral 12" sheetId="2" r:id="rId2"/>
  </sheets>
  <externalReferences>
    <externalReference r:id="rId3"/>
  </externalReferences>
  <definedNames>
    <definedName name="_xlnm._FilterDatabase" localSheetId="0" hidden="1">'Numeral 11'!$A$2:$U$50</definedName>
    <definedName name="TIPO">[1]Hoja3!$D$3:$D$4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2" l="1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2" i="2"/>
</calcChain>
</file>

<file path=xl/sharedStrings.xml><?xml version="1.0" encoding="utf-8"?>
<sst xmlns="http://schemas.openxmlformats.org/spreadsheetml/2006/main" count="1003" uniqueCount="111">
  <si>
    <t>Usaquén</t>
  </si>
  <si>
    <t>GOBIERNO</t>
  </si>
  <si>
    <t>Iniciativa de inversión local concertada e implementada con los pueblos indígenas</t>
  </si>
  <si>
    <t>Línea diferencial étnica</t>
  </si>
  <si>
    <t>Iniciativas diferenciales étnicas para comunidades Negras, Afrocolombianas, Raizales, Palenqueras, y los Pueblos Indígenas, Rrom o Gitano</t>
  </si>
  <si>
    <t>Gestión Pública Local</t>
  </si>
  <si>
    <t>Iniciativa de inversión local concertada e implementada con las comunidades negras, afrocolombianas y palenqueras</t>
  </si>
  <si>
    <t>Iniciativa de inversión local concertada e implementada con las comunidades raizales</t>
  </si>
  <si>
    <t>Usaquén camina de la mano con la población étnica</t>
  </si>
  <si>
    <t>Concertar e implementar una (1) iniciativa de inversión local con los pueblos indígenas (aplica en todas las localidades con autoridades indígenas)</t>
  </si>
  <si>
    <t>INICIATIVAS PUEBLO INDÍGENA</t>
  </si>
  <si>
    <t>Suma</t>
  </si>
  <si>
    <t>Concertar e implementar una (1) iniciativa de inversión local con las comunidades negras, afrocolombianas y palenqueras (aplica en todas las localidades con autoridades NAP)</t>
  </si>
  <si>
    <t>INICIATIVAS COMUNIDADES NEGRAS, AFROCOLOMBIANAS, PALENQUERAS</t>
  </si>
  <si>
    <t>Concertar e implementar una (1) iniciativa de inversión local con las comunidades raizales (aplica en todas las localidades con autoridades raizales)</t>
  </si>
  <si>
    <t>INICIATIVAS RAIZALES</t>
  </si>
  <si>
    <t>Santa Fe</t>
  </si>
  <si>
    <t>Santa Fe construye localidad con las comunidades Negras, Afrocolombianas, Raizales, Palenqueras, y los Pueblos Indígenas.</t>
  </si>
  <si>
    <t>Concertar e implementar 4 iniciativas de inversión local con los pueblos indígenas.</t>
  </si>
  <si>
    <t>Concertar e implementar 4 iniciativas de inversión local con las comunidades negras, afrocolombianas y palenqueras.</t>
  </si>
  <si>
    <t>Usme</t>
  </si>
  <si>
    <t>Tejiendo Identidad- Fortaleciendo la Diversidad Étnica</t>
  </si>
  <si>
    <t>Concertar e implementar una (1) iniciativa de inversión local con los pueblos indígenas (aplica en todas las localidades con autoridades indígenas).</t>
  </si>
  <si>
    <t>Concertar e implementar una (1) iniciativa de inversión local con las comunidades negras, afrocolombianas y palenqueras (aplica en todas las localidades con autoridades NAP).</t>
  </si>
  <si>
    <t>Fontibón</t>
  </si>
  <si>
    <t>Fontibón camina hacia una democracia con enfoque diferencial étnico</t>
  </si>
  <si>
    <t>Concertar e implementar 4 iniciativas de inversión local de los pueblos indígenas de acuerdo con las necesidades propias de las comunidades, en aras de respetar su cosmovisión, usos y costumbres.</t>
  </si>
  <si>
    <t>Concertar e implementar 4 iniciativas de inversión local con las comunidades Negras, Afrocolombianas y Palenqueras de acuerdo con las necesidades propias de las comunidades, en aras de respetar su cosmovisión, usos y costumbres.</t>
  </si>
  <si>
    <t>Kennedy</t>
  </si>
  <si>
    <t>Iniciativa de inversión local concertada e implementada con el pueblo rom gitano</t>
  </si>
  <si>
    <t>Kennedy Trazos de Identidad</t>
  </si>
  <si>
    <t>Concertar e implementar una (1) iniciativa de inversión local con las comunidades raizales (aplica en todas las localidades con autoridades raizales).</t>
  </si>
  <si>
    <t>Concertar e implementar una (1) iniciativa de inversión local con el pueblo Rrom (aplica en todas las localidades con autoridades gitanas).</t>
  </si>
  <si>
    <t>INICIATIVAS ROM</t>
  </si>
  <si>
    <t>Barrios Unidos</t>
  </si>
  <si>
    <t>Cultivando identidades, inversión para pueblos originarios</t>
  </si>
  <si>
    <t>Suba</t>
  </si>
  <si>
    <t>Iniciativa de inversión local concertada e implementada con el pueblo indígena muisca</t>
  </si>
  <si>
    <t>Suba confía en sus raíces étnicas</t>
  </si>
  <si>
    <t>Concertar e implementar una (4) iniciativa de inversión local con el pueblo muisca (aplica en Suba y Bosa).</t>
  </si>
  <si>
    <t>INICIATIVAS PUEBLO MUISCA</t>
  </si>
  <si>
    <t>Concertar e implementar una (4) iniciativa de inversión local con las comunidades negras, afrocolombianas y palenqueras (aplica en todas las localidades con autoridades NAP)</t>
  </si>
  <si>
    <t>Rafael Uribe Uribe</t>
  </si>
  <si>
    <t>Rafael Uribe Uribe diferencial y étnica</t>
  </si>
  <si>
    <t>Antonio Nariño</t>
  </si>
  <si>
    <t>Acciones por una Localidad incluyente y diferencial</t>
  </si>
  <si>
    <t>Puente Aranda</t>
  </si>
  <si>
    <t>Puente Aranda étnica y diversa</t>
  </si>
  <si>
    <t>Concertar e implementar 4 iniciativas de inversión local con el pueblo Rom gitano.</t>
  </si>
  <si>
    <t>Ciudad Bolívar</t>
  </si>
  <si>
    <t>Ciudad Bolívar Camina Segura" Iniciativas Concertadas con las comunidades Étnicas</t>
  </si>
  <si>
    <t>Concertar e implementar CUATRO (4) iniciativa de inversión local con los pueblos indígenas (aplica en todas las localidades con autoridades indígenas)</t>
  </si>
  <si>
    <t>Concertar e implementar CUATRO (4) iniciativa de inversión local con las comunidades negras, afrocolombianas y palenqueras (aplica en todas las localidades con autoridades NAP)</t>
  </si>
  <si>
    <t>La Candelaria</t>
  </si>
  <si>
    <t>La Candelaria reconoce a sus comunidades étnicas</t>
  </si>
  <si>
    <t>Concertar e implementar una  (1) iniciativa de inversión local con los pueblos indígenas (aplica en todas las localidades con autoridades indígenas)</t>
  </si>
  <si>
    <t>Bosa</t>
  </si>
  <si>
    <t>Bosa reivindicativa: Inversiones etnicas diferenciales para construir confianza</t>
  </si>
  <si>
    <t>Concertar e implementar 4 iniciativas de inversión local con el pueblo muisca. </t>
  </si>
  <si>
    <t>Concertar e implementar 4 iniciativas de inversión local con los pueblos indígenas  </t>
  </si>
  <si>
    <t>Concertar e implementar 4 iniciativas de inversión local con las comunidades negras, afrocolombianas y palenqueras  </t>
  </si>
  <si>
    <t>Chapinero</t>
  </si>
  <si>
    <t>Chapinero apoya la tradición y el progreso inversiones para comunidades indígenas, afro y raizales</t>
  </si>
  <si>
    <t>Concertar e implementar cuatro (4) iniciativa de inversión local con los pueblos indígenas (aplica en todas las localidades con autoridades indígenas)</t>
  </si>
  <si>
    <t>Concertar e implementar cuatro (4) iniciativa de inversión local con las comunidades negras, afrocolombianas y palenqueras (aplica en todas las localidades con autoridades NAP)</t>
  </si>
  <si>
    <t>Concertar e implementar cuatro (4) iniciativa de inversión local con las comunidades raizales (aplica en todas las localidades con autoridades raizales)</t>
  </si>
  <si>
    <t>Engativá</t>
  </si>
  <si>
    <t>Engativá un espacio para todos</t>
  </si>
  <si>
    <t>Concertar e implementar 1 iniciativa de inversión local con los pueblos indígenas (aplica en todas las localidades con autoridades indígenas)</t>
  </si>
  <si>
    <t>Concertar e implementar 1 iniciativa de inversión local con las comunidades negras, afrocolombianas y palenqueras (aplica en todas las localidades con autoridades NAP)</t>
  </si>
  <si>
    <t>Concertar e implementar 1 iniciativa de inversión local con las comunidades raizales (aplica en todas las localidades con autoridades raizales)</t>
  </si>
  <si>
    <t>Los Mártires</t>
  </si>
  <si>
    <t>Mártires construye confianza con sus comunidades Indígenas, Negras y Afrocolombianas</t>
  </si>
  <si>
    <t>Constante</t>
  </si>
  <si>
    <t>Concertar e implementar una (1) iniciativa de inversión local con las comunidades negras afrocolombianas y palenqueras (aplica en todas las localidades con autoridades NAP)</t>
  </si>
  <si>
    <t>San Cristóbal</t>
  </si>
  <si>
    <t>Chango y Pueblos indigenas en resistencia y pervivencia cultural</t>
  </si>
  <si>
    <t>Teusaquillo</t>
  </si>
  <si>
    <t>Teusaquillo honra su palabra</t>
  </si>
  <si>
    <t>Concertar e implementar una (1) iniciativa de inversión local con AFROS Y NEGROS</t>
  </si>
  <si>
    <t>Concertar e implementar una (1) iniciativa de inversión local con los pueblos RAIZALES</t>
  </si>
  <si>
    <t>Tunjuelito</t>
  </si>
  <si>
    <t>Tunjuelito por un pacto con sus raíces</t>
  </si>
  <si>
    <t>Cod. Localidad</t>
  </si>
  <si>
    <t xml:space="preserve"> Localidad</t>
  </si>
  <si>
    <t>Sector</t>
  </si>
  <si>
    <t>Indicador de producto</t>
  </si>
  <si>
    <t xml:space="preserve">Línea de Inversión </t>
  </si>
  <si>
    <t xml:space="preserve">Concepto de Gasto </t>
  </si>
  <si>
    <t>Componente presupuestal</t>
  </si>
  <si>
    <t>Cód. Proyecto de Inversión SEGPLAN</t>
  </si>
  <si>
    <t>Nombre del Proyecto</t>
  </si>
  <si>
    <t>Meta proyecto 2025-2028 (PDL)</t>
  </si>
  <si>
    <t>COMPONENTE PROYECTO</t>
  </si>
  <si>
    <t>Meta  2025-2028</t>
  </si>
  <si>
    <t>Tipo de anualización meta</t>
  </si>
  <si>
    <t>Valor POAI 2025</t>
  </si>
  <si>
    <t>Valor PDL (plurianual) 2025</t>
  </si>
  <si>
    <t>Valor PDL (plurianual) 2026</t>
  </si>
  <si>
    <t>Valor PDL (plurianual) 2027</t>
  </si>
  <si>
    <t>Valor PDL (plurianual) 2028</t>
  </si>
  <si>
    <t>Valor programado POAI</t>
  </si>
  <si>
    <t>Valor proyectado (Según PDL)</t>
  </si>
  <si>
    <t>Valor POAI 2026</t>
  </si>
  <si>
    <t>Valor comprometido 2025</t>
  </si>
  <si>
    <t>Valor girado 2025</t>
  </si>
  <si>
    <t>Valor ejecutado</t>
  </si>
  <si>
    <t>Valor PDL (aprobado JAL) 2025</t>
  </si>
  <si>
    <t>Valor PDL (aprobado JAL)  2026</t>
  </si>
  <si>
    <t>Variación presupuestal entre POAI  y PDL (vigencia 2025)</t>
  </si>
  <si>
    <t>Variación presupuestal entre POAI  y PDL (vigencia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</si>
</sst>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"/>
    <numFmt numFmtId="165" formatCode="_(* &quot;$&quot;#,##0,,_);_(* \(&quot;$&quot;#,##0,,\);_(* &quot;-&quot;??_);_(@_)"/>
    <numFmt numFmtId="166" formatCode="_(* &quot;$&quot;#,##0_);_(* \(&quot;$&quot;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color theme="0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164" fontId="2" fillId="2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5" fontId="0" fillId="2" borderId="0" xfId="1" applyNumberFormat="1" applyFont="1" applyFill="1" applyBorder="1" applyAlignment="1">
      <alignment vertical="center"/>
    </xf>
    <xf numFmtId="1" fontId="2" fillId="2" borderId="0" xfId="0" applyNumberFormat="1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left" vertical="center"/>
    </xf>
    <xf numFmtId="165" fontId="3" fillId="2" borderId="0" xfId="1" applyNumberFormat="1" applyFont="1" applyFill="1" applyBorder="1" applyAlignment="1">
      <alignment vertical="center" wrapText="1"/>
    </xf>
    <xf numFmtId="165" fontId="0" fillId="2" borderId="0" xfId="1" applyNumberFormat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165" fontId="5" fillId="2" borderId="0" xfId="1" applyNumberFormat="1" applyFont="1" applyFill="1" applyBorder="1" applyAlignment="1">
      <alignment vertical="center"/>
    </xf>
    <xf numFmtId="0" fontId="0" fillId="2" borderId="0" xfId="0" applyFill="1" applyAlignment="1">
      <alignment horizontal="left"/>
    </xf>
    <xf numFmtId="0" fontId="6" fillId="5" borderId="2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SDP\SDP%202024\Planes_de_acci&#243;n_PDL2025_2028\MATRIZ_PROGRAMACION_PLAN_DE_ACCI&#211;N_2025_2028.xlsx" TargetMode="External"/><Relationship Id="rId1" Type="http://schemas.openxmlformats.org/officeDocument/2006/relationships/externalLinkPath" Target="file:///D:\SDP\SDP%202024\Planes_de_acci&#243;n_PDL2025_2028\MATRIZ_PROGRAMACION_PLAN_DE_ACCI&#211;N_2025_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ramación"/>
      <sheetName val="Hoja3"/>
    </sheetNames>
    <sheetDataSet>
      <sheetData sheetId="0" refreshError="1"/>
      <sheetData sheetId="1">
        <row r="3">
          <cell r="D3" t="str">
            <v>Suma</v>
          </cell>
        </row>
        <row r="4">
          <cell r="D4" t="str">
            <v>Constante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C065E-9FBC-43CA-8535-AD09A0A8A109}">
  <dimension ref="A1:AJ278"/>
  <sheetViews>
    <sheetView tabSelected="1" zoomScale="90" zoomScaleNormal="90" workbookViewId="0">
      <selection activeCell="T1" sqref="T1:U1"/>
    </sheetView>
  </sheetViews>
  <sheetFormatPr baseColWidth="10" defaultRowHeight="15" x14ac:dyDescent="0.25"/>
  <cols>
    <col min="1" max="1" width="8.7109375" customWidth="1"/>
    <col min="2" max="2" width="9.5703125" customWidth="1"/>
    <col min="4" max="4" width="16.5703125" customWidth="1"/>
    <col min="10" max="10" width="20.140625" customWidth="1"/>
    <col min="11" max="11" width="33.7109375" customWidth="1"/>
    <col min="16" max="16" width="14" customWidth="1"/>
    <col min="19" max="19" width="15.5703125" bestFit="1" customWidth="1"/>
    <col min="20" max="20" width="13.42578125" style="1" customWidth="1"/>
    <col min="21" max="21" width="13.140625" style="1" customWidth="1"/>
    <col min="22" max="36" width="11.42578125" style="1"/>
  </cols>
  <sheetData>
    <row r="1" spans="1:2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3" t="s">
        <v>102</v>
      </c>
      <c r="O1" s="23"/>
      <c r="P1" s="23"/>
      <c r="Q1" s="23"/>
      <c r="R1" s="23" t="s">
        <v>101</v>
      </c>
      <c r="S1" s="23"/>
      <c r="T1" s="23" t="s">
        <v>106</v>
      </c>
      <c r="U1" s="23"/>
    </row>
    <row r="2" spans="1:21" ht="51" x14ac:dyDescent="0.25">
      <c r="A2" s="3" t="s">
        <v>83</v>
      </c>
      <c r="B2" s="3" t="s">
        <v>84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4" t="s">
        <v>90</v>
      </c>
      <c r="I2" s="4" t="s">
        <v>91</v>
      </c>
      <c r="J2" s="3" t="s">
        <v>92</v>
      </c>
      <c r="K2" s="5" t="s">
        <v>93</v>
      </c>
      <c r="L2" s="5" t="s">
        <v>94</v>
      </c>
      <c r="M2" s="3" t="s">
        <v>95</v>
      </c>
      <c r="N2" s="18" t="s">
        <v>97</v>
      </c>
      <c r="O2" s="18" t="s">
        <v>98</v>
      </c>
      <c r="P2" s="18" t="s">
        <v>99</v>
      </c>
      <c r="Q2" s="18" t="s">
        <v>100</v>
      </c>
      <c r="R2" s="19" t="s">
        <v>96</v>
      </c>
      <c r="S2" s="19" t="s">
        <v>103</v>
      </c>
      <c r="T2" s="20" t="s">
        <v>104</v>
      </c>
      <c r="U2" s="20" t="s">
        <v>105</v>
      </c>
    </row>
    <row r="3" spans="1:21" s="1" customFormat="1" x14ac:dyDescent="0.25">
      <c r="A3" s="6">
        <v>1</v>
      </c>
      <c r="B3" s="7" t="s">
        <v>0</v>
      </c>
      <c r="C3" s="7" t="s">
        <v>1</v>
      </c>
      <c r="D3" s="10" t="s">
        <v>2</v>
      </c>
      <c r="E3" s="7" t="s">
        <v>3</v>
      </c>
      <c r="F3" s="7" t="s">
        <v>4</v>
      </c>
      <c r="G3" s="7" t="s">
        <v>5</v>
      </c>
      <c r="H3" s="8">
        <v>2592</v>
      </c>
      <c r="I3" s="9" t="s">
        <v>8</v>
      </c>
      <c r="J3" s="10" t="s">
        <v>9</v>
      </c>
      <c r="K3" s="7" t="s">
        <v>10</v>
      </c>
      <c r="L3" s="11">
        <v>1</v>
      </c>
      <c r="M3" s="2" t="s">
        <v>11</v>
      </c>
      <c r="N3" s="21">
        <v>281270000</v>
      </c>
      <c r="O3" s="12">
        <v>300</v>
      </c>
      <c r="P3" s="12">
        <v>309</v>
      </c>
      <c r="Q3" s="12">
        <v>318</v>
      </c>
      <c r="R3" s="13">
        <v>281269000</v>
      </c>
      <c r="S3" s="13">
        <v>300209000</v>
      </c>
      <c r="T3" s="13">
        <v>281269000</v>
      </c>
      <c r="U3" s="13">
        <v>0</v>
      </c>
    </row>
    <row r="4" spans="1:21" s="1" customFormat="1" x14ac:dyDescent="0.25">
      <c r="A4" s="6">
        <v>1</v>
      </c>
      <c r="B4" s="7" t="s">
        <v>0</v>
      </c>
      <c r="C4" s="7" t="s">
        <v>1</v>
      </c>
      <c r="D4" s="10" t="s">
        <v>6</v>
      </c>
      <c r="E4" s="7" t="s">
        <v>3</v>
      </c>
      <c r="F4" s="7" t="s">
        <v>4</v>
      </c>
      <c r="G4" s="7" t="s">
        <v>5</v>
      </c>
      <c r="H4" s="8">
        <v>2592</v>
      </c>
      <c r="I4" s="9" t="s">
        <v>8</v>
      </c>
      <c r="J4" s="10" t="s">
        <v>12</v>
      </c>
      <c r="K4" s="7" t="s">
        <v>13</v>
      </c>
      <c r="L4" s="11">
        <v>1</v>
      </c>
      <c r="M4" s="2" t="s">
        <v>11</v>
      </c>
      <c r="N4" s="21">
        <v>308060000</v>
      </c>
      <c r="O4" s="12">
        <v>329</v>
      </c>
      <c r="P4" s="12">
        <v>338</v>
      </c>
      <c r="Q4" s="12">
        <v>348</v>
      </c>
      <c r="R4" s="13">
        <v>308056000</v>
      </c>
      <c r="S4" s="13">
        <v>328801000</v>
      </c>
      <c r="T4" s="13">
        <v>308056000</v>
      </c>
      <c r="U4" s="13">
        <v>0</v>
      </c>
    </row>
    <row r="5" spans="1:21" s="1" customFormat="1" x14ac:dyDescent="0.25">
      <c r="A5" s="6">
        <v>1</v>
      </c>
      <c r="B5" s="7" t="s">
        <v>0</v>
      </c>
      <c r="C5" s="7" t="s">
        <v>1</v>
      </c>
      <c r="D5" s="10" t="s">
        <v>7</v>
      </c>
      <c r="E5" s="7" t="s">
        <v>3</v>
      </c>
      <c r="F5" s="7" t="s">
        <v>4</v>
      </c>
      <c r="G5" s="7" t="s">
        <v>5</v>
      </c>
      <c r="H5" s="8">
        <v>2592</v>
      </c>
      <c r="I5" s="9" t="s">
        <v>8</v>
      </c>
      <c r="J5" s="10" t="s">
        <v>14</v>
      </c>
      <c r="K5" s="7" t="s">
        <v>15</v>
      </c>
      <c r="L5" s="11">
        <v>1</v>
      </c>
      <c r="M5" s="2" t="s">
        <v>11</v>
      </c>
      <c r="N5" s="21">
        <v>87060000</v>
      </c>
      <c r="O5" s="12">
        <v>93</v>
      </c>
      <c r="P5" s="12">
        <v>96</v>
      </c>
      <c r="Q5" s="12">
        <v>98</v>
      </c>
      <c r="R5" s="13">
        <v>87059000</v>
      </c>
      <c r="S5" s="13">
        <v>92922000</v>
      </c>
      <c r="T5" s="13">
        <v>87059000</v>
      </c>
      <c r="U5" s="13">
        <v>0</v>
      </c>
    </row>
    <row r="6" spans="1:21" s="1" customFormat="1" x14ac:dyDescent="0.25">
      <c r="A6" s="6">
        <v>2</v>
      </c>
      <c r="B6" s="7" t="s">
        <v>61</v>
      </c>
      <c r="C6" s="7" t="s">
        <v>1</v>
      </c>
      <c r="D6" s="10" t="s">
        <v>2</v>
      </c>
      <c r="E6" s="7" t="s">
        <v>3</v>
      </c>
      <c r="F6" s="7" t="s">
        <v>4</v>
      </c>
      <c r="G6" s="7" t="s">
        <v>5</v>
      </c>
      <c r="H6" s="8">
        <v>2536</v>
      </c>
      <c r="I6" s="9" t="s">
        <v>62</v>
      </c>
      <c r="J6" s="10" t="s">
        <v>63</v>
      </c>
      <c r="K6" s="7" t="s">
        <v>10</v>
      </c>
      <c r="L6" s="11">
        <v>4</v>
      </c>
      <c r="M6" s="2" t="s">
        <v>11</v>
      </c>
      <c r="N6" s="21">
        <v>99000000</v>
      </c>
      <c r="O6" s="12">
        <v>99</v>
      </c>
      <c r="P6" s="12">
        <v>99</v>
      </c>
      <c r="Q6" s="12">
        <v>99</v>
      </c>
      <c r="R6" s="13">
        <v>118258000</v>
      </c>
      <c r="S6" s="13">
        <v>140000000</v>
      </c>
      <c r="T6" s="13">
        <v>111318667</v>
      </c>
      <c r="U6" s="13">
        <v>2566667</v>
      </c>
    </row>
    <row r="7" spans="1:21" s="1" customFormat="1" x14ac:dyDescent="0.25">
      <c r="A7" s="6">
        <v>2</v>
      </c>
      <c r="B7" s="7" t="s">
        <v>61</v>
      </c>
      <c r="C7" s="7" t="s">
        <v>1</v>
      </c>
      <c r="D7" s="10" t="s">
        <v>6</v>
      </c>
      <c r="E7" s="7" t="s">
        <v>3</v>
      </c>
      <c r="F7" s="7" t="s">
        <v>4</v>
      </c>
      <c r="G7" s="7" t="s">
        <v>5</v>
      </c>
      <c r="H7" s="8">
        <v>2536</v>
      </c>
      <c r="I7" s="9" t="s">
        <v>62</v>
      </c>
      <c r="J7" s="10" t="s">
        <v>64</v>
      </c>
      <c r="K7" s="7" t="s">
        <v>13</v>
      </c>
      <c r="L7" s="11">
        <v>4</v>
      </c>
      <c r="M7" s="2" t="s">
        <v>11</v>
      </c>
      <c r="N7" s="21">
        <v>99000000</v>
      </c>
      <c r="O7" s="12">
        <v>99</v>
      </c>
      <c r="P7" s="12">
        <v>99</v>
      </c>
      <c r="Q7" s="12">
        <v>99</v>
      </c>
      <c r="R7" s="13">
        <v>118258000</v>
      </c>
      <c r="S7" s="13">
        <v>140000000</v>
      </c>
      <c r="T7" s="13">
        <v>99090000</v>
      </c>
      <c r="U7" s="13">
        <v>2750000</v>
      </c>
    </row>
    <row r="8" spans="1:21" s="1" customFormat="1" x14ac:dyDescent="0.25">
      <c r="A8" s="6">
        <v>2</v>
      </c>
      <c r="B8" s="7" t="s">
        <v>61</v>
      </c>
      <c r="C8" s="7" t="s">
        <v>1</v>
      </c>
      <c r="D8" s="10" t="s">
        <v>7</v>
      </c>
      <c r="E8" s="7" t="s">
        <v>3</v>
      </c>
      <c r="F8" s="7" t="s">
        <v>4</v>
      </c>
      <c r="G8" s="7" t="s">
        <v>5</v>
      </c>
      <c r="H8" s="8">
        <v>2536</v>
      </c>
      <c r="I8" s="9" t="s">
        <v>62</v>
      </c>
      <c r="J8" s="10" t="s">
        <v>65</v>
      </c>
      <c r="K8" s="7" t="s">
        <v>15</v>
      </c>
      <c r="L8" s="11">
        <v>4</v>
      </c>
      <c r="M8" s="2" t="s">
        <v>11</v>
      </c>
      <c r="N8" s="21">
        <v>27000000</v>
      </c>
      <c r="O8" s="12">
        <v>27</v>
      </c>
      <c r="P8" s="12">
        <v>27</v>
      </c>
      <c r="Q8" s="12">
        <v>27</v>
      </c>
      <c r="R8" s="13">
        <v>32252000</v>
      </c>
      <c r="S8" s="13">
        <v>38182000</v>
      </c>
      <c r="T8" s="13">
        <v>32000000</v>
      </c>
      <c r="U8" s="13">
        <v>0</v>
      </c>
    </row>
    <row r="9" spans="1:21" s="1" customFormat="1" x14ac:dyDescent="0.25">
      <c r="A9" s="6">
        <v>3</v>
      </c>
      <c r="B9" s="7" t="s">
        <v>16</v>
      </c>
      <c r="C9" s="7" t="s">
        <v>1</v>
      </c>
      <c r="D9" s="10" t="s">
        <v>2</v>
      </c>
      <c r="E9" s="7" t="s">
        <v>3</v>
      </c>
      <c r="F9" s="7" t="s">
        <v>4</v>
      </c>
      <c r="G9" s="7" t="s">
        <v>5</v>
      </c>
      <c r="H9" s="8">
        <v>2922</v>
      </c>
      <c r="I9" s="9" t="s">
        <v>17</v>
      </c>
      <c r="J9" s="10" t="s">
        <v>18</v>
      </c>
      <c r="K9" s="7" t="s">
        <v>10</v>
      </c>
      <c r="L9" s="11">
        <v>4</v>
      </c>
      <c r="M9" s="2" t="s">
        <v>11</v>
      </c>
      <c r="N9" s="21">
        <v>182000000</v>
      </c>
      <c r="O9" s="12">
        <v>173</v>
      </c>
      <c r="P9" s="12">
        <v>178</v>
      </c>
      <c r="Q9" s="12">
        <v>184</v>
      </c>
      <c r="R9" s="13">
        <v>208912000</v>
      </c>
      <c r="S9" s="13">
        <v>205386000</v>
      </c>
      <c r="T9" s="13">
        <v>208912000</v>
      </c>
      <c r="U9" s="13">
        <v>30053333</v>
      </c>
    </row>
    <row r="10" spans="1:21" s="1" customFormat="1" x14ac:dyDescent="0.25">
      <c r="A10" s="6">
        <v>3</v>
      </c>
      <c r="B10" s="7" t="s">
        <v>16</v>
      </c>
      <c r="C10" s="7" t="s">
        <v>1</v>
      </c>
      <c r="D10" s="10" t="s">
        <v>6</v>
      </c>
      <c r="E10" s="7" t="s">
        <v>3</v>
      </c>
      <c r="F10" s="7" t="s">
        <v>4</v>
      </c>
      <c r="G10" s="7" t="s">
        <v>5</v>
      </c>
      <c r="H10" s="8">
        <v>2922</v>
      </c>
      <c r="I10" s="9" t="s">
        <v>17</v>
      </c>
      <c r="J10" s="10" t="s">
        <v>19</v>
      </c>
      <c r="K10" s="7" t="s">
        <v>13</v>
      </c>
      <c r="L10" s="11">
        <v>4</v>
      </c>
      <c r="M10" s="2" t="s">
        <v>11</v>
      </c>
      <c r="N10" s="21">
        <v>182000000</v>
      </c>
      <c r="O10" s="12">
        <v>173</v>
      </c>
      <c r="P10" s="12">
        <v>178</v>
      </c>
      <c r="Q10" s="12">
        <v>184</v>
      </c>
      <c r="R10" s="13">
        <v>208912000</v>
      </c>
      <c r="S10" s="13">
        <v>205386000</v>
      </c>
      <c r="T10" s="13">
        <v>208911990</v>
      </c>
      <c r="U10" s="13">
        <v>0</v>
      </c>
    </row>
    <row r="11" spans="1:21" s="1" customFormat="1" x14ac:dyDescent="0.25">
      <c r="A11" s="6">
        <v>4</v>
      </c>
      <c r="B11" s="7" t="s">
        <v>75</v>
      </c>
      <c r="C11" s="7" t="s">
        <v>1</v>
      </c>
      <c r="D11" s="10" t="s">
        <v>2</v>
      </c>
      <c r="E11" s="7" t="s">
        <v>3</v>
      </c>
      <c r="F11" s="7" t="s">
        <v>4</v>
      </c>
      <c r="G11" s="7" t="s">
        <v>5</v>
      </c>
      <c r="H11" s="8">
        <v>2708</v>
      </c>
      <c r="I11" s="9" t="s">
        <v>76</v>
      </c>
      <c r="J11" s="10" t="s">
        <v>63</v>
      </c>
      <c r="K11" s="7" t="s">
        <v>10</v>
      </c>
      <c r="L11" s="11">
        <v>4</v>
      </c>
      <c r="M11" s="2" t="s">
        <v>11</v>
      </c>
      <c r="N11" s="21">
        <v>800000000</v>
      </c>
      <c r="O11" s="12">
        <v>823</v>
      </c>
      <c r="P11" s="12">
        <v>847</v>
      </c>
      <c r="Q11" s="12">
        <v>872</v>
      </c>
      <c r="R11" s="13">
        <v>900000000</v>
      </c>
      <c r="S11" s="13">
        <v>842000000</v>
      </c>
      <c r="T11" s="13">
        <v>1439496667</v>
      </c>
      <c r="U11" s="13">
        <v>158063334</v>
      </c>
    </row>
    <row r="12" spans="1:21" s="1" customFormat="1" x14ac:dyDescent="0.25">
      <c r="A12" s="6">
        <v>4</v>
      </c>
      <c r="B12" s="7" t="s">
        <v>75</v>
      </c>
      <c r="C12" s="7" t="s">
        <v>1</v>
      </c>
      <c r="D12" s="10" t="s">
        <v>6</v>
      </c>
      <c r="E12" s="7" t="s">
        <v>3</v>
      </c>
      <c r="F12" s="7" t="s">
        <v>4</v>
      </c>
      <c r="G12" s="7" t="s">
        <v>5</v>
      </c>
      <c r="H12" s="8">
        <v>2708</v>
      </c>
      <c r="I12" s="9" t="s">
        <v>76</v>
      </c>
      <c r="J12" s="10" t="s">
        <v>64</v>
      </c>
      <c r="K12" s="7" t="s">
        <v>13</v>
      </c>
      <c r="L12" s="11">
        <v>4</v>
      </c>
      <c r="M12" s="2" t="s">
        <v>11</v>
      </c>
      <c r="N12" s="21">
        <v>800000000</v>
      </c>
      <c r="O12" s="12">
        <v>823</v>
      </c>
      <c r="P12" s="12">
        <v>847</v>
      </c>
      <c r="Q12" s="12">
        <v>872</v>
      </c>
      <c r="R12" s="13">
        <v>900000000</v>
      </c>
      <c r="S12" s="13">
        <v>823000000</v>
      </c>
      <c r="T12" s="13">
        <v>360503333</v>
      </c>
      <c r="U12" s="13">
        <v>149435333</v>
      </c>
    </row>
    <row r="13" spans="1:21" s="1" customFormat="1" x14ac:dyDescent="0.25">
      <c r="A13" s="6">
        <v>5</v>
      </c>
      <c r="B13" s="7" t="s">
        <v>20</v>
      </c>
      <c r="C13" s="7" t="s">
        <v>1</v>
      </c>
      <c r="D13" s="10" t="s">
        <v>2</v>
      </c>
      <c r="E13" s="7" t="s">
        <v>3</v>
      </c>
      <c r="F13" s="7" t="s">
        <v>4</v>
      </c>
      <c r="G13" s="7" t="s">
        <v>5</v>
      </c>
      <c r="H13" s="8">
        <v>2823</v>
      </c>
      <c r="I13" s="9" t="s">
        <v>21</v>
      </c>
      <c r="J13" s="10" t="s">
        <v>22</v>
      </c>
      <c r="K13" s="7" t="s">
        <v>10</v>
      </c>
      <c r="L13" s="11">
        <v>1</v>
      </c>
      <c r="M13" s="2" t="s">
        <v>11</v>
      </c>
      <c r="N13" s="21">
        <v>884000000</v>
      </c>
      <c r="O13" s="12">
        <v>909</v>
      </c>
      <c r="P13" s="12">
        <v>936</v>
      </c>
      <c r="Q13" s="12">
        <v>963</v>
      </c>
      <c r="R13" s="13">
        <v>972460000</v>
      </c>
      <c r="S13" s="13">
        <v>949750000</v>
      </c>
      <c r="T13" s="13">
        <v>972460000</v>
      </c>
      <c r="U13" s="13">
        <v>0</v>
      </c>
    </row>
    <row r="14" spans="1:21" s="1" customFormat="1" x14ac:dyDescent="0.25">
      <c r="A14" s="6">
        <v>5</v>
      </c>
      <c r="B14" s="7" t="s">
        <v>20</v>
      </c>
      <c r="C14" s="7" t="s">
        <v>1</v>
      </c>
      <c r="D14" s="10" t="s">
        <v>6</v>
      </c>
      <c r="E14" s="7" t="s">
        <v>3</v>
      </c>
      <c r="F14" s="7" t="s">
        <v>4</v>
      </c>
      <c r="G14" s="7" t="s">
        <v>5</v>
      </c>
      <c r="H14" s="8">
        <v>2823</v>
      </c>
      <c r="I14" s="9" t="s">
        <v>21</v>
      </c>
      <c r="J14" s="10" t="s">
        <v>23</v>
      </c>
      <c r="K14" s="7" t="s">
        <v>13</v>
      </c>
      <c r="L14" s="11">
        <v>1</v>
      </c>
      <c r="M14" s="2" t="s">
        <v>11</v>
      </c>
      <c r="N14" s="21">
        <v>884000000</v>
      </c>
      <c r="O14" s="12">
        <v>909</v>
      </c>
      <c r="P14" s="12">
        <v>936</v>
      </c>
      <c r="Q14" s="12">
        <v>963</v>
      </c>
      <c r="R14" s="13">
        <v>972460000</v>
      </c>
      <c r="S14" s="13">
        <v>949750000</v>
      </c>
      <c r="T14" s="13">
        <v>972460000</v>
      </c>
      <c r="U14" s="13">
        <v>210883668</v>
      </c>
    </row>
    <row r="15" spans="1:21" s="1" customFormat="1" x14ac:dyDescent="0.25">
      <c r="A15" s="6">
        <v>6</v>
      </c>
      <c r="B15" s="7" t="s">
        <v>81</v>
      </c>
      <c r="C15" s="7" t="s">
        <v>1</v>
      </c>
      <c r="D15" s="10" t="s">
        <v>2</v>
      </c>
      <c r="E15" s="7" t="s">
        <v>3</v>
      </c>
      <c r="F15" s="7" t="s">
        <v>4</v>
      </c>
      <c r="G15" s="7" t="s">
        <v>5</v>
      </c>
      <c r="H15" s="8">
        <v>2918</v>
      </c>
      <c r="I15" s="9" t="s">
        <v>82</v>
      </c>
      <c r="J15" s="10" t="s">
        <v>9</v>
      </c>
      <c r="K15" s="7" t="s">
        <v>10</v>
      </c>
      <c r="L15" s="11">
        <v>1</v>
      </c>
      <c r="M15" s="2" t="s">
        <v>11</v>
      </c>
      <c r="N15" s="21">
        <v>95000000</v>
      </c>
      <c r="O15" s="12">
        <v>105</v>
      </c>
      <c r="P15" s="12">
        <v>115</v>
      </c>
      <c r="Q15" s="12">
        <v>125</v>
      </c>
      <c r="R15" s="13">
        <v>122869000</v>
      </c>
      <c r="S15" s="13">
        <v>133000000</v>
      </c>
      <c r="T15" s="13">
        <v>122869000</v>
      </c>
      <c r="U15" s="13">
        <v>22013333</v>
      </c>
    </row>
    <row r="16" spans="1:21" s="1" customFormat="1" x14ac:dyDescent="0.25">
      <c r="A16" s="6">
        <v>6</v>
      </c>
      <c r="B16" s="7" t="s">
        <v>81</v>
      </c>
      <c r="C16" s="7" t="s">
        <v>1</v>
      </c>
      <c r="D16" s="10" t="s">
        <v>6</v>
      </c>
      <c r="E16" s="7" t="s">
        <v>3</v>
      </c>
      <c r="F16" s="7" t="s">
        <v>4</v>
      </c>
      <c r="G16" s="7" t="s">
        <v>5</v>
      </c>
      <c r="H16" s="8">
        <v>2918</v>
      </c>
      <c r="I16" s="9" t="s">
        <v>82</v>
      </c>
      <c r="J16" s="10" t="s">
        <v>12</v>
      </c>
      <c r="K16" s="7" t="s">
        <v>13</v>
      </c>
      <c r="L16" s="11">
        <v>1</v>
      </c>
      <c r="M16" s="2" t="s">
        <v>11</v>
      </c>
      <c r="N16" s="21">
        <v>100000000</v>
      </c>
      <c r="O16" s="12">
        <v>110</v>
      </c>
      <c r="P16" s="12">
        <v>120</v>
      </c>
      <c r="Q16" s="12">
        <v>130</v>
      </c>
      <c r="R16" s="13">
        <v>130808000</v>
      </c>
      <c r="S16" s="13">
        <v>133132000</v>
      </c>
      <c r="T16" s="13">
        <v>116406048</v>
      </c>
      <c r="U16" s="13">
        <v>0</v>
      </c>
    </row>
    <row r="17" spans="1:21" s="1" customFormat="1" x14ac:dyDescent="0.25">
      <c r="A17" s="6">
        <v>7</v>
      </c>
      <c r="B17" s="7" t="s">
        <v>56</v>
      </c>
      <c r="C17" s="7" t="s">
        <v>1</v>
      </c>
      <c r="D17" s="10" t="s">
        <v>2</v>
      </c>
      <c r="E17" s="7" t="s">
        <v>3</v>
      </c>
      <c r="F17" s="7" t="s">
        <v>4</v>
      </c>
      <c r="G17" s="7" t="s">
        <v>5</v>
      </c>
      <c r="H17" s="8">
        <v>2874</v>
      </c>
      <c r="I17" s="9" t="s">
        <v>57</v>
      </c>
      <c r="J17" s="10" t="s">
        <v>59</v>
      </c>
      <c r="K17" s="7" t="s">
        <v>10</v>
      </c>
      <c r="L17" s="11">
        <v>4</v>
      </c>
      <c r="M17" s="2" t="s">
        <v>11</v>
      </c>
      <c r="N17" s="21">
        <v>676820000</v>
      </c>
      <c r="O17" s="12">
        <v>698.43495099999996</v>
      </c>
      <c r="P17" s="12">
        <v>921.71737499999995</v>
      </c>
      <c r="Q17" s="12">
        <v>945.68347800000004</v>
      </c>
      <c r="R17" s="13">
        <v>772532000</v>
      </c>
      <c r="S17" s="13">
        <v>863448800</v>
      </c>
      <c r="T17" s="13">
        <v>772531597</v>
      </c>
      <c r="U17" s="13">
        <v>0</v>
      </c>
    </row>
    <row r="18" spans="1:21" s="1" customFormat="1" x14ac:dyDescent="0.25">
      <c r="A18" s="6">
        <v>7</v>
      </c>
      <c r="B18" s="7" t="s">
        <v>56</v>
      </c>
      <c r="C18" s="7" t="s">
        <v>1</v>
      </c>
      <c r="D18" s="10" t="s">
        <v>6</v>
      </c>
      <c r="E18" s="7" t="s">
        <v>3</v>
      </c>
      <c r="F18" s="7" t="s">
        <v>4</v>
      </c>
      <c r="G18" s="7" t="s">
        <v>5</v>
      </c>
      <c r="H18" s="8">
        <v>2874</v>
      </c>
      <c r="I18" s="9" t="s">
        <v>57</v>
      </c>
      <c r="J18" s="10" t="s">
        <v>60</v>
      </c>
      <c r="K18" s="7" t="s">
        <v>13</v>
      </c>
      <c r="L18" s="11">
        <v>4</v>
      </c>
      <c r="M18" s="2" t="s">
        <v>11</v>
      </c>
      <c r="N18" s="21">
        <v>733000000</v>
      </c>
      <c r="O18" s="12">
        <v>757.57828099999995</v>
      </c>
      <c r="P18" s="12">
        <v>982.585329</v>
      </c>
      <c r="Q18" s="12">
        <v>1008.326698</v>
      </c>
      <c r="R18" s="13">
        <v>838224000</v>
      </c>
      <c r="S18" s="13">
        <v>959446400</v>
      </c>
      <c r="T18" s="13">
        <v>838224000</v>
      </c>
      <c r="U18" s="13">
        <v>335289600</v>
      </c>
    </row>
    <row r="19" spans="1:21" s="1" customFormat="1" x14ac:dyDescent="0.25">
      <c r="A19" s="6">
        <v>7</v>
      </c>
      <c r="B19" s="7" t="s">
        <v>56</v>
      </c>
      <c r="C19" s="7" t="s">
        <v>1</v>
      </c>
      <c r="D19" s="10" t="s">
        <v>37</v>
      </c>
      <c r="E19" s="7" t="s">
        <v>3</v>
      </c>
      <c r="F19" s="7" t="s">
        <v>4</v>
      </c>
      <c r="G19" s="7" t="s">
        <v>5</v>
      </c>
      <c r="H19" s="8">
        <v>2874</v>
      </c>
      <c r="I19" s="9" t="s">
        <v>57</v>
      </c>
      <c r="J19" s="10" t="s">
        <v>58</v>
      </c>
      <c r="K19" s="7" t="s">
        <v>40</v>
      </c>
      <c r="L19" s="11">
        <v>4</v>
      </c>
      <c r="M19" s="2" t="s">
        <v>11</v>
      </c>
      <c r="N19" s="21">
        <v>685390000</v>
      </c>
      <c r="O19" s="12">
        <v>708.29217300000005</v>
      </c>
      <c r="P19" s="12">
        <v>931.86203399999999</v>
      </c>
      <c r="Q19" s="12">
        <v>956.12401499999999</v>
      </c>
      <c r="R19" s="13">
        <v>783481000</v>
      </c>
      <c r="S19" s="13">
        <v>874397800</v>
      </c>
      <c r="T19" s="13">
        <v>783481000</v>
      </c>
      <c r="U19" s="13">
        <v>313392400</v>
      </c>
    </row>
    <row r="20" spans="1:21" s="1" customFormat="1" x14ac:dyDescent="0.25">
      <c r="A20" s="6">
        <v>8</v>
      </c>
      <c r="B20" s="7" t="s">
        <v>28</v>
      </c>
      <c r="C20" s="7" t="s">
        <v>1</v>
      </c>
      <c r="D20" s="10" t="s">
        <v>29</v>
      </c>
      <c r="E20" s="7" t="s">
        <v>3</v>
      </c>
      <c r="F20" s="7" t="s">
        <v>4</v>
      </c>
      <c r="G20" s="7" t="s">
        <v>5</v>
      </c>
      <c r="H20" s="14">
        <v>2740</v>
      </c>
      <c r="I20" s="15" t="s">
        <v>30</v>
      </c>
      <c r="J20" s="10" t="s">
        <v>32</v>
      </c>
      <c r="K20" s="7" t="s">
        <v>33</v>
      </c>
      <c r="L20" s="11">
        <v>1</v>
      </c>
      <c r="M20" s="2" t="s">
        <v>11</v>
      </c>
      <c r="N20" s="21">
        <v>160000000</v>
      </c>
      <c r="O20" s="12">
        <v>165</v>
      </c>
      <c r="P20" s="12">
        <v>168</v>
      </c>
      <c r="Q20" s="12">
        <v>174</v>
      </c>
      <c r="R20" s="13">
        <v>184013000</v>
      </c>
      <c r="S20" s="13">
        <v>183727000</v>
      </c>
      <c r="T20" s="13">
        <v>184013000</v>
      </c>
      <c r="U20" s="13">
        <v>0</v>
      </c>
    </row>
    <row r="21" spans="1:21" s="1" customFormat="1" x14ac:dyDescent="0.25">
      <c r="A21" s="6">
        <v>8</v>
      </c>
      <c r="B21" s="7" t="s">
        <v>28</v>
      </c>
      <c r="C21" s="7" t="s">
        <v>1</v>
      </c>
      <c r="D21" s="10" t="s">
        <v>7</v>
      </c>
      <c r="E21" s="7" t="s">
        <v>3</v>
      </c>
      <c r="F21" s="7" t="s">
        <v>4</v>
      </c>
      <c r="G21" s="7" t="s">
        <v>5</v>
      </c>
      <c r="H21" s="14">
        <v>2740</v>
      </c>
      <c r="I21" s="15" t="s">
        <v>30</v>
      </c>
      <c r="J21" s="10" t="s">
        <v>31</v>
      </c>
      <c r="K21" s="7" t="s">
        <v>15</v>
      </c>
      <c r="L21" s="11">
        <v>1</v>
      </c>
      <c r="M21" s="2" t="s">
        <v>11</v>
      </c>
      <c r="N21" s="21">
        <v>160000000</v>
      </c>
      <c r="O21" s="12">
        <v>165</v>
      </c>
      <c r="P21" s="12">
        <v>168</v>
      </c>
      <c r="Q21" s="12">
        <v>174</v>
      </c>
      <c r="R21" s="13">
        <v>184013000</v>
      </c>
      <c r="S21" s="13">
        <v>188938000</v>
      </c>
      <c r="T21" s="13">
        <v>184013000</v>
      </c>
      <c r="U21" s="13">
        <v>0</v>
      </c>
    </row>
    <row r="22" spans="1:21" s="1" customFormat="1" x14ac:dyDescent="0.25">
      <c r="A22" s="6">
        <v>8</v>
      </c>
      <c r="B22" s="7" t="s">
        <v>28</v>
      </c>
      <c r="C22" s="7" t="s">
        <v>1</v>
      </c>
      <c r="D22" s="10" t="s">
        <v>2</v>
      </c>
      <c r="E22" s="7" t="s">
        <v>3</v>
      </c>
      <c r="F22" s="7" t="s">
        <v>4</v>
      </c>
      <c r="G22" s="7" t="s">
        <v>5</v>
      </c>
      <c r="H22" s="14">
        <v>2740</v>
      </c>
      <c r="I22" s="15" t="s">
        <v>30</v>
      </c>
      <c r="J22" s="10" t="s">
        <v>22</v>
      </c>
      <c r="K22" s="7" t="s">
        <v>10</v>
      </c>
      <c r="L22" s="11">
        <v>1</v>
      </c>
      <c r="M22" s="2" t="s">
        <v>11</v>
      </c>
      <c r="N22" s="21">
        <v>200000000</v>
      </c>
      <c r="O22" s="12">
        <v>206</v>
      </c>
      <c r="P22" s="12">
        <v>212</v>
      </c>
      <c r="Q22" s="12">
        <v>218</v>
      </c>
      <c r="R22" s="13">
        <v>230017000</v>
      </c>
      <c r="S22" s="13">
        <v>226725000</v>
      </c>
      <c r="T22" s="13">
        <v>230017000</v>
      </c>
      <c r="U22" s="13">
        <v>0</v>
      </c>
    </row>
    <row r="23" spans="1:21" s="1" customFormat="1" x14ac:dyDescent="0.25">
      <c r="A23" s="6">
        <v>8</v>
      </c>
      <c r="B23" s="7" t="s">
        <v>28</v>
      </c>
      <c r="C23" s="7" t="s">
        <v>1</v>
      </c>
      <c r="D23" s="10" t="s">
        <v>6</v>
      </c>
      <c r="E23" s="7" t="s">
        <v>3</v>
      </c>
      <c r="F23" s="7" t="s">
        <v>4</v>
      </c>
      <c r="G23" s="7" t="s">
        <v>5</v>
      </c>
      <c r="H23" s="14">
        <v>2740</v>
      </c>
      <c r="I23" s="15" t="s">
        <v>30</v>
      </c>
      <c r="J23" s="10" t="s">
        <v>23</v>
      </c>
      <c r="K23" s="7" t="s">
        <v>13</v>
      </c>
      <c r="L23" s="11">
        <v>1</v>
      </c>
      <c r="M23" s="2" t="s">
        <v>11</v>
      </c>
      <c r="N23" s="21">
        <v>458000000</v>
      </c>
      <c r="O23" s="12">
        <v>472</v>
      </c>
      <c r="P23" s="12">
        <v>490</v>
      </c>
      <c r="Q23" s="12">
        <v>502</v>
      </c>
      <c r="R23" s="13">
        <v>527080000</v>
      </c>
      <c r="S23" s="13">
        <v>529026000</v>
      </c>
      <c r="T23" s="13">
        <v>527080000</v>
      </c>
      <c r="U23" s="13">
        <v>0</v>
      </c>
    </row>
    <row r="24" spans="1:21" s="1" customFormat="1" x14ac:dyDescent="0.25">
      <c r="A24" s="6">
        <v>9</v>
      </c>
      <c r="B24" s="7" t="s">
        <v>24</v>
      </c>
      <c r="C24" s="7" t="s">
        <v>1</v>
      </c>
      <c r="D24" s="10" t="s">
        <v>2</v>
      </c>
      <c r="E24" s="7" t="s">
        <v>3</v>
      </c>
      <c r="F24" s="7" t="s">
        <v>4</v>
      </c>
      <c r="G24" s="7" t="s">
        <v>5</v>
      </c>
      <c r="H24" s="8">
        <v>2419</v>
      </c>
      <c r="I24" s="9" t="s">
        <v>25</v>
      </c>
      <c r="J24" s="10" t="s">
        <v>26</v>
      </c>
      <c r="K24" s="7" t="s">
        <v>10</v>
      </c>
      <c r="L24" s="11">
        <v>4</v>
      </c>
      <c r="M24" s="2" t="s">
        <v>11</v>
      </c>
      <c r="N24" s="21">
        <v>117490000</v>
      </c>
      <c r="O24" s="12">
        <v>120.14920499999999</v>
      </c>
      <c r="P24" s="12">
        <v>123.63845999999999</v>
      </c>
      <c r="Q24" s="12">
        <v>127.22978180000001</v>
      </c>
      <c r="R24" s="13">
        <v>135790000</v>
      </c>
      <c r="S24" s="13">
        <v>180000000</v>
      </c>
      <c r="T24" s="13">
        <v>135790000</v>
      </c>
      <c r="U24" s="13">
        <v>5000000</v>
      </c>
    </row>
    <row r="25" spans="1:21" s="1" customFormat="1" x14ac:dyDescent="0.25">
      <c r="A25" s="6">
        <v>9</v>
      </c>
      <c r="B25" s="7" t="s">
        <v>24</v>
      </c>
      <c r="C25" s="7" t="s">
        <v>1</v>
      </c>
      <c r="D25" s="10" t="s">
        <v>6</v>
      </c>
      <c r="E25" s="7" t="s">
        <v>3</v>
      </c>
      <c r="F25" s="7" t="s">
        <v>4</v>
      </c>
      <c r="G25" s="7" t="s">
        <v>5</v>
      </c>
      <c r="H25" s="8">
        <v>2419</v>
      </c>
      <c r="I25" s="9" t="s">
        <v>25</v>
      </c>
      <c r="J25" s="10" t="s">
        <v>27</v>
      </c>
      <c r="K25" s="7" t="s">
        <v>13</v>
      </c>
      <c r="L25" s="11">
        <v>4</v>
      </c>
      <c r="M25" s="2" t="s">
        <v>11</v>
      </c>
      <c r="N25" s="21">
        <v>202940000</v>
      </c>
      <c r="O25" s="12">
        <v>207.53044499999999</v>
      </c>
      <c r="P25" s="12">
        <v>213.55734000000001</v>
      </c>
      <c r="Q25" s="12">
        <v>219.7605322</v>
      </c>
      <c r="R25" s="13">
        <v>234547000</v>
      </c>
      <c r="S25" s="13">
        <v>250000000</v>
      </c>
      <c r="T25" s="13">
        <v>234394095</v>
      </c>
      <c r="U25" s="13">
        <v>0</v>
      </c>
    </row>
    <row r="26" spans="1:21" s="1" customFormat="1" x14ac:dyDescent="0.25">
      <c r="A26" s="6">
        <v>10</v>
      </c>
      <c r="B26" s="7" t="s">
        <v>66</v>
      </c>
      <c r="C26" s="7" t="s">
        <v>1</v>
      </c>
      <c r="D26" s="10" t="s">
        <v>2</v>
      </c>
      <c r="E26" s="7" t="s">
        <v>3</v>
      </c>
      <c r="F26" s="7" t="s">
        <v>4</v>
      </c>
      <c r="G26" s="7" t="s">
        <v>5</v>
      </c>
      <c r="H26" s="8">
        <v>2477</v>
      </c>
      <c r="I26" s="9" t="s">
        <v>67</v>
      </c>
      <c r="J26" s="10" t="s">
        <v>68</v>
      </c>
      <c r="K26" s="7" t="s">
        <v>10</v>
      </c>
      <c r="L26" s="11">
        <v>1</v>
      </c>
      <c r="M26" s="2" t="s">
        <v>11</v>
      </c>
      <c r="N26" s="21">
        <v>497360000</v>
      </c>
      <c r="O26" s="12">
        <v>522</v>
      </c>
      <c r="P26" s="12">
        <v>537</v>
      </c>
      <c r="Q26" s="12">
        <v>553</v>
      </c>
      <c r="R26" s="13">
        <v>571346000</v>
      </c>
      <c r="S26" s="13">
        <v>700000000</v>
      </c>
      <c r="T26" s="13">
        <v>594323017</v>
      </c>
      <c r="U26" s="13">
        <v>64176000</v>
      </c>
    </row>
    <row r="27" spans="1:21" s="1" customFormat="1" x14ac:dyDescent="0.25">
      <c r="A27" s="6">
        <v>10</v>
      </c>
      <c r="B27" s="7" t="s">
        <v>66</v>
      </c>
      <c r="C27" s="7" t="s">
        <v>1</v>
      </c>
      <c r="D27" s="10" t="s">
        <v>6</v>
      </c>
      <c r="E27" s="7" t="s">
        <v>3</v>
      </c>
      <c r="F27" s="7" t="s">
        <v>4</v>
      </c>
      <c r="G27" s="7" t="s">
        <v>5</v>
      </c>
      <c r="H27" s="8">
        <v>2477</v>
      </c>
      <c r="I27" s="9" t="s">
        <v>67</v>
      </c>
      <c r="J27" s="10" t="s">
        <v>69</v>
      </c>
      <c r="K27" s="7" t="s">
        <v>13</v>
      </c>
      <c r="L27" s="11">
        <v>1</v>
      </c>
      <c r="M27" s="2" t="s">
        <v>11</v>
      </c>
      <c r="N27" s="21">
        <v>497360000</v>
      </c>
      <c r="O27" s="12">
        <v>522</v>
      </c>
      <c r="P27" s="12">
        <v>537</v>
      </c>
      <c r="Q27" s="12">
        <v>553</v>
      </c>
      <c r="R27" s="13">
        <v>571346000</v>
      </c>
      <c r="S27" s="13">
        <v>700000000</v>
      </c>
      <c r="T27" s="13">
        <v>547810924</v>
      </c>
      <c r="U27" s="13">
        <v>520782599</v>
      </c>
    </row>
    <row r="28" spans="1:21" s="1" customFormat="1" x14ac:dyDescent="0.25">
      <c r="A28" s="6">
        <v>10</v>
      </c>
      <c r="B28" s="7" t="s">
        <v>66</v>
      </c>
      <c r="C28" s="7" t="s">
        <v>1</v>
      </c>
      <c r="D28" s="10" t="s">
        <v>7</v>
      </c>
      <c r="E28" s="7" t="s">
        <v>3</v>
      </c>
      <c r="F28" s="7" t="s">
        <v>4</v>
      </c>
      <c r="G28" s="7" t="s">
        <v>5</v>
      </c>
      <c r="H28" s="8">
        <v>2477</v>
      </c>
      <c r="I28" s="9" t="s">
        <v>67</v>
      </c>
      <c r="J28" s="10" t="s">
        <v>70</v>
      </c>
      <c r="K28" s="7" t="s">
        <v>15</v>
      </c>
      <c r="L28" s="11">
        <v>1</v>
      </c>
      <c r="M28" s="2" t="s">
        <v>11</v>
      </c>
      <c r="N28" s="21">
        <v>99470000</v>
      </c>
      <c r="O28" s="12">
        <v>104</v>
      </c>
      <c r="P28" s="12">
        <v>107</v>
      </c>
      <c r="Q28" s="12">
        <v>111</v>
      </c>
      <c r="R28" s="13">
        <v>114266000</v>
      </c>
      <c r="S28" s="13">
        <v>300000000</v>
      </c>
      <c r="T28" s="13">
        <v>114419125</v>
      </c>
      <c r="U28" s="13">
        <v>0</v>
      </c>
    </row>
    <row r="29" spans="1:21" s="1" customFormat="1" x14ac:dyDescent="0.25">
      <c r="A29" s="6">
        <v>11</v>
      </c>
      <c r="B29" s="7" t="s">
        <v>36</v>
      </c>
      <c r="C29" s="7" t="s">
        <v>1</v>
      </c>
      <c r="D29" s="10" t="s">
        <v>37</v>
      </c>
      <c r="E29" s="7" t="s">
        <v>3</v>
      </c>
      <c r="F29" s="7" t="s">
        <v>4</v>
      </c>
      <c r="G29" s="7" t="s">
        <v>5</v>
      </c>
      <c r="H29" s="8">
        <v>2554</v>
      </c>
      <c r="I29" s="9" t="s">
        <v>38</v>
      </c>
      <c r="J29" s="10" t="s">
        <v>39</v>
      </c>
      <c r="K29" s="7" t="s">
        <v>40</v>
      </c>
      <c r="L29" s="11">
        <v>4</v>
      </c>
      <c r="M29" s="2" t="s">
        <v>11</v>
      </c>
      <c r="N29" s="21">
        <v>277760000</v>
      </c>
      <c r="O29" s="12">
        <v>296.43947200000002</v>
      </c>
      <c r="P29" s="12">
        <v>305.07844</v>
      </c>
      <c r="Q29" s="12">
        <v>313.97093999999998</v>
      </c>
      <c r="R29" s="13">
        <v>318857000</v>
      </c>
      <c r="S29" s="13">
        <v>178056000</v>
      </c>
      <c r="T29" s="13">
        <v>318857000</v>
      </c>
      <c r="U29" s="13">
        <v>159428500</v>
      </c>
    </row>
    <row r="30" spans="1:21" s="1" customFormat="1" x14ac:dyDescent="0.25">
      <c r="A30" s="6">
        <v>11</v>
      </c>
      <c r="B30" s="7" t="s">
        <v>36</v>
      </c>
      <c r="C30" s="7" t="s">
        <v>1</v>
      </c>
      <c r="D30" s="10" t="s">
        <v>2</v>
      </c>
      <c r="E30" s="7" t="s">
        <v>3</v>
      </c>
      <c r="F30" s="7" t="s">
        <v>4</v>
      </c>
      <c r="G30" s="7" t="s">
        <v>5</v>
      </c>
      <c r="H30" s="8">
        <v>2554</v>
      </c>
      <c r="I30" s="9" t="s">
        <v>38</v>
      </c>
      <c r="J30" s="10" t="s">
        <v>9</v>
      </c>
      <c r="K30" s="7" t="s">
        <v>10</v>
      </c>
      <c r="L30" s="11">
        <v>1</v>
      </c>
      <c r="M30" s="2" t="s">
        <v>11</v>
      </c>
      <c r="N30" s="21">
        <v>41660000</v>
      </c>
      <c r="O30" s="12">
        <v>44.465921000000002</v>
      </c>
      <c r="P30" s="12">
        <v>45.761766000000001</v>
      </c>
      <c r="Q30" s="12">
        <v>47.095641000000001</v>
      </c>
      <c r="R30" s="13">
        <v>47824000</v>
      </c>
      <c r="S30" s="13">
        <v>44000000</v>
      </c>
      <c r="T30" s="13">
        <v>47824000</v>
      </c>
      <c r="U30" s="13">
        <v>0</v>
      </c>
    </row>
    <row r="31" spans="1:21" s="1" customFormat="1" x14ac:dyDescent="0.25">
      <c r="A31" s="6">
        <v>11</v>
      </c>
      <c r="B31" s="7" t="s">
        <v>36</v>
      </c>
      <c r="C31" s="7" t="s">
        <v>1</v>
      </c>
      <c r="D31" s="10" t="s">
        <v>6</v>
      </c>
      <c r="E31" s="7" t="s">
        <v>3</v>
      </c>
      <c r="F31" s="7" t="s">
        <v>4</v>
      </c>
      <c r="G31" s="7" t="s">
        <v>5</v>
      </c>
      <c r="H31" s="8">
        <v>2554</v>
      </c>
      <c r="I31" s="9" t="s">
        <v>38</v>
      </c>
      <c r="J31" s="10" t="s">
        <v>41</v>
      </c>
      <c r="K31" s="7" t="s">
        <v>13</v>
      </c>
      <c r="L31" s="11">
        <v>4</v>
      </c>
      <c r="M31" s="2" t="s">
        <v>11</v>
      </c>
      <c r="N31" s="21">
        <v>277760000</v>
      </c>
      <c r="O31" s="12">
        <v>296.43947200000002</v>
      </c>
      <c r="P31" s="12">
        <v>305.07844</v>
      </c>
      <c r="Q31" s="12">
        <v>313.97093999999998</v>
      </c>
      <c r="R31" s="13">
        <v>318857000</v>
      </c>
      <c r="S31" s="13">
        <v>296000000</v>
      </c>
      <c r="T31" s="13">
        <v>272729000</v>
      </c>
      <c r="U31" s="13">
        <v>20577633</v>
      </c>
    </row>
    <row r="32" spans="1:21" s="1" customFormat="1" x14ac:dyDescent="0.25">
      <c r="A32" s="6">
        <v>12</v>
      </c>
      <c r="B32" s="7" t="s">
        <v>34</v>
      </c>
      <c r="C32" s="7" t="s">
        <v>1</v>
      </c>
      <c r="D32" s="10" t="s">
        <v>2</v>
      </c>
      <c r="E32" s="7" t="s">
        <v>3</v>
      </c>
      <c r="F32" s="7" t="s">
        <v>4</v>
      </c>
      <c r="G32" s="7" t="s">
        <v>5</v>
      </c>
      <c r="H32" s="8">
        <v>2750</v>
      </c>
      <c r="I32" s="9" t="s">
        <v>35</v>
      </c>
      <c r="J32" s="10" t="s">
        <v>9</v>
      </c>
      <c r="K32" s="7" t="s">
        <v>10</v>
      </c>
      <c r="L32" s="11">
        <v>1</v>
      </c>
      <c r="M32" s="2" t="s">
        <v>11</v>
      </c>
      <c r="N32" s="21">
        <v>104930000</v>
      </c>
      <c r="O32" s="12">
        <v>108</v>
      </c>
      <c r="P32" s="12">
        <v>111</v>
      </c>
      <c r="Q32" s="12">
        <v>114</v>
      </c>
      <c r="R32" s="13">
        <v>122657000</v>
      </c>
      <c r="S32" s="13">
        <v>100427000</v>
      </c>
      <c r="T32" s="13">
        <v>104899990</v>
      </c>
      <c r="U32" s="13">
        <v>0</v>
      </c>
    </row>
    <row r="33" spans="1:21" s="1" customFormat="1" x14ac:dyDescent="0.25">
      <c r="A33" s="6">
        <v>12</v>
      </c>
      <c r="B33" s="7" t="s">
        <v>34</v>
      </c>
      <c r="C33" s="7" t="s">
        <v>1</v>
      </c>
      <c r="D33" s="10" t="s">
        <v>6</v>
      </c>
      <c r="E33" s="7" t="s">
        <v>3</v>
      </c>
      <c r="F33" s="7" t="s">
        <v>4</v>
      </c>
      <c r="G33" s="7" t="s">
        <v>5</v>
      </c>
      <c r="H33" s="8">
        <v>2750</v>
      </c>
      <c r="I33" s="9" t="s">
        <v>35</v>
      </c>
      <c r="J33" s="10" t="s">
        <v>12</v>
      </c>
      <c r="K33" s="7" t="s">
        <v>13</v>
      </c>
      <c r="L33" s="11">
        <v>1</v>
      </c>
      <c r="M33" s="2" t="s">
        <v>11</v>
      </c>
      <c r="N33" s="21">
        <v>104930000</v>
      </c>
      <c r="O33" s="12">
        <v>108</v>
      </c>
      <c r="P33" s="12">
        <v>111</v>
      </c>
      <c r="Q33" s="12">
        <v>114</v>
      </c>
      <c r="R33" s="13">
        <v>122657000</v>
      </c>
      <c r="S33" s="13">
        <v>183727000</v>
      </c>
      <c r="T33" s="13">
        <v>191606085</v>
      </c>
      <c r="U33" s="13">
        <v>22000000</v>
      </c>
    </row>
    <row r="34" spans="1:21" s="1" customFormat="1" x14ac:dyDescent="0.25">
      <c r="A34" s="6">
        <v>12</v>
      </c>
      <c r="B34" s="7" t="s">
        <v>34</v>
      </c>
      <c r="C34" s="7" t="s">
        <v>1</v>
      </c>
      <c r="D34" s="10" t="s">
        <v>7</v>
      </c>
      <c r="E34" s="7" t="s">
        <v>3</v>
      </c>
      <c r="F34" s="7" t="s">
        <v>4</v>
      </c>
      <c r="G34" s="7" t="s">
        <v>5</v>
      </c>
      <c r="H34" s="8">
        <v>2750</v>
      </c>
      <c r="I34" s="9" t="s">
        <v>35</v>
      </c>
      <c r="J34" s="10" t="s">
        <v>12</v>
      </c>
      <c r="K34" s="7" t="s">
        <v>15</v>
      </c>
      <c r="L34" s="11">
        <v>1</v>
      </c>
      <c r="M34" s="2" t="s">
        <v>11</v>
      </c>
      <c r="N34" s="21">
        <v>104930000</v>
      </c>
      <c r="O34" s="12">
        <v>108</v>
      </c>
      <c r="P34" s="12">
        <v>111</v>
      </c>
      <c r="Q34" s="12">
        <v>114</v>
      </c>
      <c r="R34" s="13">
        <v>122657000</v>
      </c>
      <c r="S34" s="13">
        <v>68125000</v>
      </c>
      <c r="T34" s="13">
        <v>71159998</v>
      </c>
      <c r="U34" s="13">
        <v>0</v>
      </c>
    </row>
    <row r="35" spans="1:21" s="1" customFormat="1" x14ac:dyDescent="0.25">
      <c r="A35" s="6">
        <v>13</v>
      </c>
      <c r="B35" s="7" t="s">
        <v>77</v>
      </c>
      <c r="C35" s="7" t="s">
        <v>1</v>
      </c>
      <c r="D35" s="10" t="s">
        <v>2</v>
      </c>
      <c r="E35" s="7" t="s">
        <v>3</v>
      </c>
      <c r="F35" s="7" t="s">
        <v>4</v>
      </c>
      <c r="G35" s="7" t="s">
        <v>5</v>
      </c>
      <c r="H35" s="8">
        <v>2668</v>
      </c>
      <c r="I35" s="9" t="s">
        <v>78</v>
      </c>
      <c r="J35" s="10" t="s">
        <v>9</v>
      </c>
      <c r="K35" s="7" t="s">
        <v>10</v>
      </c>
      <c r="L35" s="11">
        <v>1</v>
      </c>
      <c r="M35" s="2" t="s">
        <v>11</v>
      </c>
      <c r="N35" s="21">
        <v>460340000</v>
      </c>
      <c r="O35" s="12">
        <v>474</v>
      </c>
      <c r="P35" s="12">
        <v>488</v>
      </c>
      <c r="Q35" s="12">
        <v>502</v>
      </c>
      <c r="R35" s="13">
        <v>460094000</v>
      </c>
      <c r="S35" s="13">
        <v>457709000</v>
      </c>
      <c r="T35" s="13">
        <v>460000000</v>
      </c>
      <c r="U35" s="13">
        <v>0</v>
      </c>
    </row>
    <row r="36" spans="1:21" s="1" customFormat="1" x14ac:dyDescent="0.25">
      <c r="A36" s="6">
        <v>13</v>
      </c>
      <c r="B36" s="7" t="s">
        <v>77</v>
      </c>
      <c r="C36" s="7" t="s">
        <v>1</v>
      </c>
      <c r="D36" s="10" t="s">
        <v>6</v>
      </c>
      <c r="E36" s="7" t="s">
        <v>3</v>
      </c>
      <c r="F36" s="7" t="s">
        <v>4</v>
      </c>
      <c r="G36" s="7" t="s">
        <v>5</v>
      </c>
      <c r="H36" s="8">
        <v>2668</v>
      </c>
      <c r="I36" s="9" t="s">
        <v>78</v>
      </c>
      <c r="J36" s="10" t="s">
        <v>79</v>
      </c>
      <c r="K36" s="7" t="s">
        <v>13</v>
      </c>
      <c r="L36" s="11">
        <v>1</v>
      </c>
      <c r="M36" s="2" t="s">
        <v>11</v>
      </c>
      <c r="N36" s="21">
        <v>460340000</v>
      </c>
      <c r="O36" s="12">
        <v>474</v>
      </c>
      <c r="P36" s="12">
        <v>488</v>
      </c>
      <c r="Q36" s="12">
        <v>502</v>
      </c>
      <c r="R36" s="13">
        <v>460094000</v>
      </c>
      <c r="S36" s="13">
        <v>457709000</v>
      </c>
      <c r="T36" s="13">
        <v>459989894</v>
      </c>
      <c r="U36" s="13">
        <v>0</v>
      </c>
    </row>
    <row r="37" spans="1:21" s="1" customFormat="1" x14ac:dyDescent="0.25">
      <c r="A37" s="6">
        <v>13</v>
      </c>
      <c r="B37" s="7" t="s">
        <v>77</v>
      </c>
      <c r="C37" s="7" t="s">
        <v>1</v>
      </c>
      <c r="D37" s="10" t="s">
        <v>7</v>
      </c>
      <c r="E37" s="7" t="s">
        <v>3</v>
      </c>
      <c r="F37" s="7" t="s">
        <v>4</v>
      </c>
      <c r="G37" s="7" t="s">
        <v>5</v>
      </c>
      <c r="H37" s="8">
        <v>2668</v>
      </c>
      <c r="I37" s="9" t="s">
        <v>78</v>
      </c>
      <c r="J37" s="10" t="s">
        <v>80</v>
      </c>
      <c r="K37" s="7" t="s">
        <v>15</v>
      </c>
      <c r="L37" s="11">
        <v>1</v>
      </c>
      <c r="M37" s="2" t="s">
        <v>11</v>
      </c>
      <c r="N37" s="21">
        <v>460340000</v>
      </c>
      <c r="O37" s="12">
        <v>474</v>
      </c>
      <c r="P37" s="12">
        <v>488</v>
      </c>
      <c r="Q37" s="12">
        <v>502</v>
      </c>
      <c r="R37" s="13">
        <v>460094000</v>
      </c>
      <c r="S37" s="13">
        <v>457709000</v>
      </c>
      <c r="T37" s="13">
        <v>459849158</v>
      </c>
      <c r="U37" s="13">
        <v>60563367</v>
      </c>
    </row>
    <row r="38" spans="1:21" s="1" customFormat="1" x14ac:dyDescent="0.25">
      <c r="A38" s="6">
        <v>14</v>
      </c>
      <c r="B38" s="7" t="s">
        <v>71</v>
      </c>
      <c r="C38" s="7" t="s">
        <v>1</v>
      </c>
      <c r="D38" s="10" t="s">
        <v>2</v>
      </c>
      <c r="E38" s="7" t="s">
        <v>3</v>
      </c>
      <c r="F38" s="7" t="s">
        <v>4</v>
      </c>
      <c r="G38" s="7" t="s">
        <v>5</v>
      </c>
      <c r="H38" s="8">
        <v>2756</v>
      </c>
      <c r="I38" s="9" t="s">
        <v>72</v>
      </c>
      <c r="J38" s="10" t="s">
        <v>9</v>
      </c>
      <c r="K38" s="7" t="s">
        <v>10</v>
      </c>
      <c r="L38" s="11">
        <v>1</v>
      </c>
      <c r="M38" s="2" t="s">
        <v>73</v>
      </c>
      <c r="N38" s="21">
        <v>182850000</v>
      </c>
      <c r="O38" s="12">
        <v>185.56070800000001</v>
      </c>
      <c r="P38" s="12">
        <v>190.95701500000001</v>
      </c>
      <c r="Q38" s="12">
        <v>196.48963800000001</v>
      </c>
      <c r="R38" s="16">
        <v>212554000</v>
      </c>
      <c r="S38" s="13">
        <v>160171000</v>
      </c>
      <c r="T38" s="13">
        <v>212554000</v>
      </c>
      <c r="U38" s="13">
        <v>0</v>
      </c>
    </row>
    <row r="39" spans="1:21" s="1" customFormat="1" x14ac:dyDescent="0.25">
      <c r="A39" s="6">
        <v>14</v>
      </c>
      <c r="B39" s="7" t="s">
        <v>71</v>
      </c>
      <c r="C39" s="7" t="s">
        <v>1</v>
      </c>
      <c r="D39" s="10" t="s">
        <v>6</v>
      </c>
      <c r="E39" s="7" t="s">
        <v>3</v>
      </c>
      <c r="F39" s="7" t="s">
        <v>4</v>
      </c>
      <c r="G39" s="7" t="s">
        <v>5</v>
      </c>
      <c r="H39" s="8">
        <v>2756</v>
      </c>
      <c r="I39" s="9" t="s">
        <v>72</v>
      </c>
      <c r="J39" s="10" t="s">
        <v>74</v>
      </c>
      <c r="K39" s="7" t="s">
        <v>13</v>
      </c>
      <c r="L39" s="11">
        <v>1</v>
      </c>
      <c r="M39" s="2" t="s">
        <v>73</v>
      </c>
      <c r="N39" s="21">
        <v>182850000</v>
      </c>
      <c r="O39" s="12">
        <v>185.56070800000001</v>
      </c>
      <c r="P39" s="12">
        <v>190.95701500000001</v>
      </c>
      <c r="Q39" s="12">
        <v>196.48963800000001</v>
      </c>
      <c r="R39" s="17">
        <v>212554000</v>
      </c>
      <c r="S39" s="13">
        <v>160171000</v>
      </c>
      <c r="T39" s="13">
        <v>212554000</v>
      </c>
      <c r="U39" s="13">
        <v>0</v>
      </c>
    </row>
    <row r="40" spans="1:21" s="1" customFormat="1" x14ac:dyDescent="0.25">
      <c r="A40" s="6">
        <v>15</v>
      </c>
      <c r="B40" s="7" t="s">
        <v>44</v>
      </c>
      <c r="C40" s="7" t="s">
        <v>1</v>
      </c>
      <c r="D40" s="10" t="s">
        <v>2</v>
      </c>
      <c r="E40" s="7" t="s">
        <v>3</v>
      </c>
      <c r="F40" s="7" t="s">
        <v>4</v>
      </c>
      <c r="G40" s="7" t="s">
        <v>5</v>
      </c>
      <c r="H40" s="8">
        <v>2535</v>
      </c>
      <c r="I40" s="9" t="s">
        <v>45</v>
      </c>
      <c r="J40" s="10" t="s">
        <v>9</v>
      </c>
      <c r="K40" s="7" t="s">
        <v>10</v>
      </c>
      <c r="L40" s="11">
        <v>1</v>
      </c>
      <c r="M40" s="2" t="s">
        <v>11</v>
      </c>
      <c r="N40" s="21">
        <v>99570000</v>
      </c>
      <c r="O40" s="12">
        <v>102</v>
      </c>
      <c r="P40" s="12">
        <v>105</v>
      </c>
      <c r="Q40" s="12">
        <v>109</v>
      </c>
      <c r="R40" s="13">
        <v>99568000</v>
      </c>
      <c r="S40" s="13">
        <v>102474000</v>
      </c>
      <c r="T40" s="13">
        <v>84463400</v>
      </c>
      <c r="U40" s="13">
        <v>0</v>
      </c>
    </row>
    <row r="41" spans="1:21" s="1" customFormat="1" x14ac:dyDescent="0.25">
      <c r="A41" s="6">
        <v>15</v>
      </c>
      <c r="B41" s="7" t="s">
        <v>44</v>
      </c>
      <c r="C41" s="7" t="s">
        <v>1</v>
      </c>
      <c r="D41" s="10" t="s">
        <v>6</v>
      </c>
      <c r="E41" s="7" t="s">
        <v>3</v>
      </c>
      <c r="F41" s="7" t="s">
        <v>4</v>
      </c>
      <c r="G41" s="7" t="s">
        <v>5</v>
      </c>
      <c r="H41" s="8">
        <v>2535</v>
      </c>
      <c r="I41" s="9" t="s">
        <v>45</v>
      </c>
      <c r="J41" s="10" t="s">
        <v>12</v>
      </c>
      <c r="K41" s="7" t="s">
        <v>13</v>
      </c>
      <c r="L41" s="11">
        <v>1</v>
      </c>
      <c r="M41" s="2" t="s">
        <v>11</v>
      </c>
      <c r="N41" s="21">
        <v>99570000</v>
      </c>
      <c r="O41" s="12">
        <v>102</v>
      </c>
      <c r="P41" s="12">
        <v>105</v>
      </c>
      <c r="Q41" s="12">
        <v>109</v>
      </c>
      <c r="R41" s="13">
        <v>99568000</v>
      </c>
      <c r="S41" s="13">
        <v>102474000</v>
      </c>
      <c r="T41" s="13">
        <v>39400000</v>
      </c>
      <c r="U41" s="13">
        <v>30000000</v>
      </c>
    </row>
    <row r="42" spans="1:21" s="1" customFormat="1" x14ac:dyDescent="0.25">
      <c r="A42" s="6">
        <v>16</v>
      </c>
      <c r="B42" s="7" t="s">
        <v>46</v>
      </c>
      <c r="C42" s="7" t="s">
        <v>1</v>
      </c>
      <c r="D42" s="10" t="s">
        <v>29</v>
      </c>
      <c r="E42" s="7" t="s">
        <v>3</v>
      </c>
      <c r="F42" s="7" t="s">
        <v>4</v>
      </c>
      <c r="G42" s="7" t="s">
        <v>5</v>
      </c>
      <c r="H42" s="8">
        <v>2459</v>
      </c>
      <c r="I42" s="9" t="s">
        <v>47</v>
      </c>
      <c r="J42" s="10" t="s">
        <v>48</v>
      </c>
      <c r="K42" s="7" t="s">
        <v>33</v>
      </c>
      <c r="L42" s="11">
        <v>4</v>
      </c>
      <c r="M42" s="2" t="s">
        <v>11</v>
      </c>
      <c r="N42" s="21">
        <v>72560000</v>
      </c>
      <c r="O42" s="12">
        <v>74</v>
      </c>
      <c r="P42" s="12">
        <v>76</v>
      </c>
      <c r="Q42" s="12">
        <v>79</v>
      </c>
      <c r="R42" s="13">
        <v>83417000</v>
      </c>
      <c r="S42" s="13">
        <v>83093000</v>
      </c>
      <c r="T42" s="13">
        <v>83417000</v>
      </c>
      <c r="U42" s="13">
        <v>0</v>
      </c>
    </row>
    <row r="43" spans="1:21" s="1" customFormat="1" x14ac:dyDescent="0.25">
      <c r="A43" s="6">
        <v>16</v>
      </c>
      <c r="B43" s="7" t="s">
        <v>46</v>
      </c>
      <c r="C43" s="7" t="s">
        <v>1</v>
      </c>
      <c r="D43" s="10" t="s">
        <v>2</v>
      </c>
      <c r="E43" s="7" t="s">
        <v>3</v>
      </c>
      <c r="F43" s="7" t="s">
        <v>4</v>
      </c>
      <c r="G43" s="7" t="s">
        <v>5</v>
      </c>
      <c r="H43" s="8">
        <v>2459</v>
      </c>
      <c r="I43" s="9" t="s">
        <v>47</v>
      </c>
      <c r="J43" s="10" t="s">
        <v>18</v>
      </c>
      <c r="K43" s="7" t="s">
        <v>10</v>
      </c>
      <c r="L43" s="11">
        <v>4</v>
      </c>
      <c r="M43" s="2" t="s">
        <v>11</v>
      </c>
      <c r="N43" s="21">
        <v>93290000</v>
      </c>
      <c r="O43" s="12">
        <v>96</v>
      </c>
      <c r="P43" s="12">
        <v>98</v>
      </c>
      <c r="Q43" s="12">
        <v>101</v>
      </c>
      <c r="R43" s="13">
        <v>107248000</v>
      </c>
      <c r="S43" s="13">
        <v>106833000</v>
      </c>
      <c r="T43" s="13">
        <v>107248000</v>
      </c>
      <c r="U43" s="13">
        <v>0</v>
      </c>
    </row>
    <row r="44" spans="1:21" s="1" customFormat="1" x14ac:dyDescent="0.25">
      <c r="A44" s="6">
        <v>16</v>
      </c>
      <c r="B44" s="7" t="s">
        <v>46</v>
      </c>
      <c r="C44" s="7" t="s">
        <v>1</v>
      </c>
      <c r="D44" s="10" t="s">
        <v>6</v>
      </c>
      <c r="E44" s="7" t="s">
        <v>3</v>
      </c>
      <c r="F44" s="7" t="s">
        <v>4</v>
      </c>
      <c r="G44" s="7" t="s">
        <v>5</v>
      </c>
      <c r="H44" s="8">
        <v>2459</v>
      </c>
      <c r="I44" s="9" t="s">
        <v>47</v>
      </c>
      <c r="J44" s="10" t="s">
        <v>19</v>
      </c>
      <c r="K44" s="7" t="s">
        <v>13</v>
      </c>
      <c r="L44" s="11">
        <v>4</v>
      </c>
      <c r="M44" s="2" t="s">
        <v>11</v>
      </c>
      <c r="N44" s="21">
        <v>155490000</v>
      </c>
      <c r="O44" s="12">
        <v>160</v>
      </c>
      <c r="P44" s="12">
        <v>164</v>
      </c>
      <c r="Q44" s="12">
        <v>169</v>
      </c>
      <c r="R44" s="13">
        <v>178755000</v>
      </c>
      <c r="S44" s="13">
        <v>178056000</v>
      </c>
      <c r="T44" s="13">
        <v>178755000</v>
      </c>
      <c r="U44" s="13">
        <v>0</v>
      </c>
    </row>
    <row r="45" spans="1:21" s="1" customFormat="1" x14ac:dyDescent="0.25">
      <c r="A45" s="6">
        <v>17</v>
      </c>
      <c r="B45" s="7" t="s">
        <v>53</v>
      </c>
      <c r="C45" s="7" t="s">
        <v>1</v>
      </c>
      <c r="D45" s="10" t="s">
        <v>2</v>
      </c>
      <c r="E45" s="7" t="s">
        <v>3</v>
      </c>
      <c r="F45" s="7" t="s">
        <v>4</v>
      </c>
      <c r="G45" s="7" t="s">
        <v>5</v>
      </c>
      <c r="H45" s="8">
        <v>2589</v>
      </c>
      <c r="I45" s="9" t="s">
        <v>54</v>
      </c>
      <c r="J45" s="10" t="s">
        <v>55</v>
      </c>
      <c r="K45" s="7" t="s">
        <v>10</v>
      </c>
      <c r="L45" s="11">
        <v>1</v>
      </c>
      <c r="M45" s="2" t="s">
        <v>11</v>
      </c>
      <c r="N45" s="21">
        <v>125000000</v>
      </c>
      <c r="O45" s="12">
        <v>125</v>
      </c>
      <c r="P45" s="12">
        <v>125</v>
      </c>
      <c r="Q45" s="12">
        <v>125</v>
      </c>
      <c r="R45" s="13">
        <v>172000000</v>
      </c>
      <c r="S45" s="13">
        <v>155000000</v>
      </c>
      <c r="T45" s="13">
        <v>171998576</v>
      </c>
      <c r="U45" s="13">
        <v>19670000</v>
      </c>
    </row>
    <row r="46" spans="1:21" s="1" customFormat="1" x14ac:dyDescent="0.25">
      <c r="A46" s="6">
        <v>17</v>
      </c>
      <c r="B46" s="7" t="s">
        <v>53</v>
      </c>
      <c r="C46" s="7" t="s">
        <v>1</v>
      </c>
      <c r="D46" s="10" t="s">
        <v>6</v>
      </c>
      <c r="E46" s="7" t="s">
        <v>3</v>
      </c>
      <c r="F46" s="7" t="s">
        <v>4</v>
      </c>
      <c r="G46" s="7" t="s">
        <v>5</v>
      </c>
      <c r="H46" s="8">
        <v>2589</v>
      </c>
      <c r="I46" s="9" t="s">
        <v>54</v>
      </c>
      <c r="J46" s="10" t="s">
        <v>12</v>
      </c>
      <c r="K46" s="7" t="s">
        <v>13</v>
      </c>
      <c r="L46" s="11">
        <v>1</v>
      </c>
      <c r="M46" s="2" t="s">
        <v>11</v>
      </c>
      <c r="N46" s="21">
        <v>125000000</v>
      </c>
      <c r="O46" s="12">
        <v>125</v>
      </c>
      <c r="P46" s="12">
        <v>125</v>
      </c>
      <c r="Q46" s="12">
        <v>125</v>
      </c>
      <c r="R46" s="13">
        <v>172000000</v>
      </c>
      <c r="S46" s="13">
        <v>155000000</v>
      </c>
      <c r="T46" s="13">
        <v>172000000</v>
      </c>
      <c r="U46" s="13">
        <v>0</v>
      </c>
    </row>
    <row r="47" spans="1:21" s="1" customFormat="1" x14ac:dyDescent="0.25">
      <c r="A47" s="6">
        <v>18</v>
      </c>
      <c r="B47" s="7" t="s">
        <v>42</v>
      </c>
      <c r="C47" s="7" t="s">
        <v>1</v>
      </c>
      <c r="D47" s="10" t="s">
        <v>2</v>
      </c>
      <c r="E47" s="7" t="s">
        <v>3</v>
      </c>
      <c r="F47" s="7" t="s">
        <v>4</v>
      </c>
      <c r="G47" s="7" t="s">
        <v>5</v>
      </c>
      <c r="H47" s="8">
        <v>2781</v>
      </c>
      <c r="I47" s="9" t="s">
        <v>43</v>
      </c>
      <c r="J47" s="10" t="s">
        <v>9</v>
      </c>
      <c r="K47" s="7" t="s">
        <v>10</v>
      </c>
      <c r="L47" s="11">
        <v>1</v>
      </c>
      <c r="M47" s="2" t="s">
        <v>11</v>
      </c>
      <c r="N47" s="21">
        <v>141570000</v>
      </c>
      <c r="O47" s="12">
        <v>146.882428</v>
      </c>
      <c r="P47" s="12">
        <v>151.159099</v>
      </c>
      <c r="Q47" s="12">
        <v>155.56117399999999</v>
      </c>
      <c r="R47" s="13">
        <v>163118000</v>
      </c>
      <c r="S47" s="13">
        <v>157471000</v>
      </c>
      <c r="T47" s="13">
        <v>163118000</v>
      </c>
      <c r="U47" s="13">
        <v>48935400</v>
      </c>
    </row>
    <row r="48" spans="1:21" s="1" customFormat="1" x14ac:dyDescent="0.25">
      <c r="A48" s="6">
        <v>18</v>
      </c>
      <c r="B48" s="7" t="s">
        <v>42</v>
      </c>
      <c r="C48" s="7" t="s">
        <v>1</v>
      </c>
      <c r="D48" s="10" t="s">
        <v>6</v>
      </c>
      <c r="E48" s="7" t="s">
        <v>3</v>
      </c>
      <c r="F48" s="7" t="s">
        <v>4</v>
      </c>
      <c r="G48" s="7" t="s">
        <v>5</v>
      </c>
      <c r="H48" s="8">
        <v>2781</v>
      </c>
      <c r="I48" s="9" t="s">
        <v>43</v>
      </c>
      <c r="J48" s="10" t="s">
        <v>12</v>
      </c>
      <c r="K48" s="7" t="s">
        <v>13</v>
      </c>
      <c r="L48" s="11">
        <v>1</v>
      </c>
      <c r="M48" s="2" t="s">
        <v>11</v>
      </c>
      <c r="N48" s="21">
        <v>141570000</v>
      </c>
      <c r="O48" s="12">
        <v>146.882428</v>
      </c>
      <c r="P48" s="12">
        <v>151.159099</v>
      </c>
      <c r="Q48" s="12">
        <v>155.56117399999999</v>
      </c>
      <c r="R48" s="13">
        <v>163118000</v>
      </c>
      <c r="S48" s="13">
        <v>157471000</v>
      </c>
      <c r="T48" s="13">
        <v>163118000</v>
      </c>
      <c r="U48" s="13">
        <v>48935400</v>
      </c>
    </row>
    <row r="49" spans="1:21" s="1" customFormat="1" x14ac:dyDescent="0.25">
      <c r="A49" s="6">
        <v>19</v>
      </c>
      <c r="B49" s="7" t="s">
        <v>49</v>
      </c>
      <c r="C49" s="7" t="s">
        <v>1</v>
      </c>
      <c r="D49" s="10" t="s">
        <v>2</v>
      </c>
      <c r="E49" s="7" t="s">
        <v>3</v>
      </c>
      <c r="F49" s="7" t="s">
        <v>4</v>
      </c>
      <c r="G49" s="7" t="s">
        <v>5</v>
      </c>
      <c r="H49" s="8">
        <v>2318</v>
      </c>
      <c r="I49" s="9" t="s">
        <v>50</v>
      </c>
      <c r="J49" s="10" t="s">
        <v>51</v>
      </c>
      <c r="K49" s="7" t="s">
        <v>10</v>
      </c>
      <c r="L49" s="11">
        <v>4</v>
      </c>
      <c r="M49" s="2" t="s">
        <v>11</v>
      </c>
      <c r="N49" s="21">
        <v>567540000</v>
      </c>
      <c r="O49" s="12">
        <v>584</v>
      </c>
      <c r="P49" s="12">
        <v>601</v>
      </c>
      <c r="Q49" s="12">
        <v>619</v>
      </c>
      <c r="R49" s="13">
        <v>629000000</v>
      </c>
      <c r="S49" s="13">
        <v>621648000</v>
      </c>
      <c r="T49" s="13">
        <v>629000000</v>
      </c>
      <c r="U49" s="13">
        <v>519518740</v>
      </c>
    </row>
    <row r="50" spans="1:21" s="1" customFormat="1" x14ac:dyDescent="0.25">
      <c r="A50" s="6">
        <v>19</v>
      </c>
      <c r="B50" s="7" t="s">
        <v>49</v>
      </c>
      <c r="C50" s="7" t="s">
        <v>1</v>
      </c>
      <c r="D50" s="10" t="s">
        <v>6</v>
      </c>
      <c r="E50" s="7" t="s">
        <v>3</v>
      </c>
      <c r="F50" s="7" t="s">
        <v>4</v>
      </c>
      <c r="G50" s="7" t="s">
        <v>5</v>
      </c>
      <c r="H50" s="8">
        <v>2318</v>
      </c>
      <c r="I50" s="9" t="s">
        <v>50</v>
      </c>
      <c r="J50" s="10" t="s">
        <v>52</v>
      </c>
      <c r="K50" s="7" t="s">
        <v>13</v>
      </c>
      <c r="L50" s="11">
        <v>4</v>
      </c>
      <c r="M50" s="2" t="s">
        <v>11</v>
      </c>
      <c r="N50" s="21">
        <v>1135080000</v>
      </c>
      <c r="O50" s="12">
        <v>1168</v>
      </c>
      <c r="P50" s="12">
        <v>1202</v>
      </c>
      <c r="Q50" s="12">
        <v>1237</v>
      </c>
      <c r="R50" s="13">
        <v>1259000000</v>
      </c>
      <c r="S50" s="13">
        <v>1243296000</v>
      </c>
      <c r="T50" s="13">
        <v>1259000000</v>
      </c>
      <c r="U50" s="13">
        <v>314839442</v>
      </c>
    </row>
    <row r="51" spans="1:21" s="1" customFormat="1" x14ac:dyDescent="0.25">
      <c r="D51" s="22"/>
    </row>
    <row r="52" spans="1:21" s="1" customFormat="1" x14ac:dyDescent="0.25"/>
    <row r="53" spans="1:21" s="1" customFormat="1" x14ac:dyDescent="0.25"/>
    <row r="54" spans="1:21" s="1" customFormat="1" x14ac:dyDescent="0.25"/>
    <row r="55" spans="1:21" s="1" customFormat="1" x14ac:dyDescent="0.25"/>
    <row r="56" spans="1:21" s="1" customFormat="1" x14ac:dyDescent="0.25"/>
    <row r="57" spans="1:21" s="1" customFormat="1" x14ac:dyDescent="0.25"/>
    <row r="58" spans="1:21" s="1" customFormat="1" x14ac:dyDescent="0.25"/>
    <row r="59" spans="1:21" s="1" customFormat="1" x14ac:dyDescent="0.25"/>
    <row r="60" spans="1:21" s="1" customFormat="1" x14ac:dyDescent="0.25"/>
    <row r="61" spans="1:21" s="1" customFormat="1" x14ac:dyDescent="0.25"/>
    <row r="62" spans="1:21" s="1" customFormat="1" x14ac:dyDescent="0.25"/>
    <row r="63" spans="1:21" s="1" customFormat="1" x14ac:dyDescent="0.25"/>
    <row r="64" spans="1:21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</sheetData>
  <autoFilter ref="A2:U50" xr:uid="{929C065E-9FBC-43CA-8535-AD09A0A8A109}">
    <sortState xmlns:xlrd2="http://schemas.microsoft.com/office/spreadsheetml/2017/richdata2" ref="A3:U50">
      <sortCondition ref="A2:A50"/>
    </sortState>
  </autoFilter>
  <mergeCells count="3">
    <mergeCell ref="N1:Q1"/>
    <mergeCell ref="R1:S1"/>
    <mergeCell ref="T1:U1"/>
  </mergeCells>
  <dataValidations count="5">
    <dataValidation type="custom" allowBlank="1" showInputMessage="1" showErrorMessage="1" errorTitle="Últimos dígitos en ceros" error="Error: Ingrese los últimos 3 dígitos en cero, y sin decimales." promptTitle="Valor POAI 2025" prompt="Inserte valor en pesos de 2024 y 3 últimos digitos en cero" sqref="R3:R50" xr:uid="{74A4C6FF-8F2E-4460-BB26-D159C0EE50D0}">
      <formula1>OR(RIGHT(R3,3)="000",R3=0)</formula1>
    </dataValidation>
    <dataValidation type="list" allowBlank="1" showInputMessage="1" showErrorMessage="1" sqref="M3:M50" xr:uid="{88190B91-AA5F-4100-A514-D13765D8F36B}">
      <formula1>TIPO</formula1>
    </dataValidation>
    <dataValidation type="whole" allowBlank="1" showInputMessage="1" showErrorMessage="1" sqref="H3:H11 I12:I15 H16:H50" xr:uid="{137E9D77-975E-4212-887D-4FA463D305CB}">
      <formula1>1</formula1>
      <formula2>1000000</formula2>
    </dataValidation>
    <dataValidation type="custom" allowBlank="1" showInputMessage="1" showErrorMessage="1" errorTitle="Últimos dígitos en ceros" error="Error: Ingrese los últimos 3 dígitos en cero, y sin decimales." promptTitle="Valor POAI 2026" prompt="Inserte valor en pesos de 2025 y 3 últimos dígitos en cero" sqref="P53 P55:P69 P71" xr:uid="{7E8611F2-3620-4E13-A78E-8CFC3E1765C3}">
      <formula1>OR(RIGHT(P53,3)="000",P53=0)</formula1>
    </dataValidation>
    <dataValidation type="decimal" allowBlank="1" showInputMessage="1" showErrorMessage="1" sqref="P54" xr:uid="{C0439E11-309E-42D3-BA2F-D728DCCAAE9A}">
      <formula1>0</formula1>
      <formula2>100000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3E4BC-D436-4931-AC4C-135FBCFE9B1C}">
  <dimension ref="A1:AG277"/>
  <sheetViews>
    <sheetView workbookViewId="0">
      <selection activeCell="C11" sqref="C11"/>
    </sheetView>
  </sheetViews>
  <sheetFormatPr baseColWidth="10" defaultRowHeight="15" x14ac:dyDescent="0.25"/>
  <cols>
    <col min="1" max="1" width="8.7109375" customWidth="1"/>
    <col min="2" max="2" width="9.5703125" customWidth="1"/>
    <col min="4" max="4" width="16.5703125" customWidth="1"/>
    <col min="10" max="10" width="20.140625" customWidth="1"/>
    <col min="11" max="11" width="33.7109375" customWidth="1"/>
    <col min="17" max="17" width="15.5703125" bestFit="1" customWidth="1"/>
    <col min="18" max="18" width="13.42578125" style="1" customWidth="1"/>
    <col min="19" max="19" width="13.140625" style="1" customWidth="1"/>
    <col min="20" max="33" width="11.42578125" style="1"/>
  </cols>
  <sheetData>
    <row r="1" spans="1:19" ht="63.75" x14ac:dyDescent="0.25">
      <c r="A1" s="3" t="s">
        <v>83</v>
      </c>
      <c r="B1" s="3" t="s">
        <v>84</v>
      </c>
      <c r="C1" s="3" t="s">
        <v>85</v>
      </c>
      <c r="D1" s="3" t="s">
        <v>86</v>
      </c>
      <c r="E1" s="3" t="s">
        <v>87</v>
      </c>
      <c r="F1" s="3" t="s">
        <v>88</v>
      </c>
      <c r="G1" s="3" t="s">
        <v>89</v>
      </c>
      <c r="H1" s="4" t="s">
        <v>90</v>
      </c>
      <c r="I1" s="4" t="s">
        <v>91</v>
      </c>
      <c r="J1" s="3" t="s">
        <v>92</v>
      </c>
      <c r="K1" s="5" t="s">
        <v>93</v>
      </c>
      <c r="L1" s="5" t="s">
        <v>94</v>
      </c>
      <c r="M1" s="3" t="s">
        <v>95</v>
      </c>
      <c r="N1" s="18" t="s">
        <v>107</v>
      </c>
      <c r="O1" s="18" t="s">
        <v>108</v>
      </c>
      <c r="P1" s="19" t="s">
        <v>96</v>
      </c>
      <c r="Q1" s="19" t="s">
        <v>103</v>
      </c>
      <c r="R1" s="20" t="s">
        <v>109</v>
      </c>
      <c r="S1" s="20" t="s">
        <v>110</v>
      </c>
    </row>
    <row r="2" spans="1:19" s="1" customFormat="1" x14ac:dyDescent="0.25">
      <c r="A2" s="6">
        <v>1</v>
      </c>
      <c r="B2" s="7" t="s">
        <v>0</v>
      </c>
      <c r="C2" s="7" t="s">
        <v>1</v>
      </c>
      <c r="D2" s="10" t="s">
        <v>2</v>
      </c>
      <c r="E2" s="7" t="s">
        <v>3</v>
      </c>
      <c r="F2" s="7" t="s">
        <v>4</v>
      </c>
      <c r="G2" s="7" t="s">
        <v>5</v>
      </c>
      <c r="H2" s="8">
        <v>2592</v>
      </c>
      <c r="I2" s="9" t="s">
        <v>8</v>
      </c>
      <c r="J2" s="10" t="s">
        <v>9</v>
      </c>
      <c r="K2" s="7" t="s">
        <v>10</v>
      </c>
      <c r="L2" s="11">
        <v>1</v>
      </c>
      <c r="M2" s="2" t="s">
        <v>11</v>
      </c>
      <c r="N2" s="21">
        <v>281269000</v>
      </c>
      <c r="O2" s="12">
        <v>300</v>
      </c>
      <c r="P2" s="13">
        <v>281269000</v>
      </c>
      <c r="Q2" s="13">
        <v>300209000</v>
      </c>
      <c r="R2" s="13">
        <f>+P2-N2</f>
        <v>0</v>
      </c>
      <c r="S2" s="13">
        <v>0</v>
      </c>
    </row>
    <row r="3" spans="1:19" s="1" customFormat="1" x14ac:dyDescent="0.25">
      <c r="A3" s="6">
        <v>1</v>
      </c>
      <c r="B3" s="7" t="s">
        <v>0</v>
      </c>
      <c r="C3" s="7" t="s">
        <v>1</v>
      </c>
      <c r="D3" s="10" t="s">
        <v>6</v>
      </c>
      <c r="E3" s="7" t="s">
        <v>3</v>
      </c>
      <c r="F3" s="7" t="s">
        <v>4</v>
      </c>
      <c r="G3" s="7" t="s">
        <v>5</v>
      </c>
      <c r="H3" s="8">
        <v>2592</v>
      </c>
      <c r="I3" s="9" t="s">
        <v>8</v>
      </c>
      <c r="J3" s="10" t="s">
        <v>12</v>
      </c>
      <c r="K3" s="7" t="s">
        <v>13</v>
      </c>
      <c r="L3" s="11">
        <v>1</v>
      </c>
      <c r="M3" s="2" t="s">
        <v>11</v>
      </c>
      <c r="N3" s="21">
        <v>308056000</v>
      </c>
      <c r="O3" s="12">
        <v>329</v>
      </c>
      <c r="P3" s="13">
        <v>308056000</v>
      </c>
      <c r="Q3" s="13">
        <v>328801000</v>
      </c>
      <c r="R3" s="13">
        <f t="shared" ref="R3:R49" si="0">+P3-N3</f>
        <v>0</v>
      </c>
      <c r="S3" s="13">
        <v>0</v>
      </c>
    </row>
    <row r="4" spans="1:19" s="1" customFormat="1" x14ac:dyDescent="0.25">
      <c r="A4" s="6">
        <v>1</v>
      </c>
      <c r="B4" s="7" t="s">
        <v>0</v>
      </c>
      <c r="C4" s="7" t="s">
        <v>1</v>
      </c>
      <c r="D4" s="10" t="s">
        <v>7</v>
      </c>
      <c r="E4" s="7" t="s">
        <v>3</v>
      </c>
      <c r="F4" s="7" t="s">
        <v>4</v>
      </c>
      <c r="G4" s="7" t="s">
        <v>5</v>
      </c>
      <c r="H4" s="8">
        <v>2592</v>
      </c>
      <c r="I4" s="9" t="s">
        <v>8</v>
      </c>
      <c r="J4" s="10" t="s">
        <v>14</v>
      </c>
      <c r="K4" s="7" t="s">
        <v>15</v>
      </c>
      <c r="L4" s="11">
        <v>1</v>
      </c>
      <c r="M4" s="2" t="s">
        <v>11</v>
      </c>
      <c r="N4" s="21">
        <v>87059000</v>
      </c>
      <c r="O4" s="12">
        <v>93</v>
      </c>
      <c r="P4" s="13">
        <v>87059000</v>
      </c>
      <c r="Q4" s="13">
        <v>92922000</v>
      </c>
      <c r="R4" s="13">
        <f t="shared" si="0"/>
        <v>0</v>
      </c>
      <c r="S4" s="13">
        <v>0</v>
      </c>
    </row>
    <row r="5" spans="1:19" s="1" customFormat="1" x14ac:dyDescent="0.25">
      <c r="A5" s="6">
        <v>2</v>
      </c>
      <c r="B5" s="7" t="s">
        <v>61</v>
      </c>
      <c r="C5" s="7" t="s">
        <v>1</v>
      </c>
      <c r="D5" s="10" t="s">
        <v>2</v>
      </c>
      <c r="E5" s="7" t="s">
        <v>3</v>
      </c>
      <c r="F5" s="7" t="s">
        <v>4</v>
      </c>
      <c r="G5" s="7" t="s">
        <v>5</v>
      </c>
      <c r="H5" s="8">
        <v>2536</v>
      </c>
      <c r="I5" s="9" t="s">
        <v>62</v>
      </c>
      <c r="J5" s="10" t="s">
        <v>63</v>
      </c>
      <c r="K5" s="7" t="s">
        <v>10</v>
      </c>
      <c r="L5" s="11">
        <v>4</v>
      </c>
      <c r="M5" s="2" t="s">
        <v>11</v>
      </c>
      <c r="N5" s="21">
        <v>99000000</v>
      </c>
      <c r="O5" s="12">
        <v>99</v>
      </c>
      <c r="P5" s="13">
        <v>118258000</v>
      </c>
      <c r="Q5" s="13">
        <v>140000000</v>
      </c>
      <c r="R5" s="13">
        <f t="shared" si="0"/>
        <v>19258000</v>
      </c>
      <c r="S5" s="13">
        <v>2566667</v>
      </c>
    </row>
    <row r="6" spans="1:19" s="1" customFormat="1" x14ac:dyDescent="0.25">
      <c r="A6" s="6">
        <v>2</v>
      </c>
      <c r="B6" s="7" t="s">
        <v>61</v>
      </c>
      <c r="C6" s="7" t="s">
        <v>1</v>
      </c>
      <c r="D6" s="10" t="s">
        <v>6</v>
      </c>
      <c r="E6" s="7" t="s">
        <v>3</v>
      </c>
      <c r="F6" s="7" t="s">
        <v>4</v>
      </c>
      <c r="G6" s="7" t="s">
        <v>5</v>
      </c>
      <c r="H6" s="8">
        <v>2536</v>
      </c>
      <c r="I6" s="9" t="s">
        <v>62</v>
      </c>
      <c r="J6" s="10" t="s">
        <v>64</v>
      </c>
      <c r="K6" s="7" t="s">
        <v>13</v>
      </c>
      <c r="L6" s="11">
        <v>4</v>
      </c>
      <c r="M6" s="2" t="s">
        <v>11</v>
      </c>
      <c r="N6" s="21">
        <v>99000000</v>
      </c>
      <c r="O6" s="12">
        <v>99</v>
      </c>
      <c r="P6" s="13">
        <v>118258000</v>
      </c>
      <c r="Q6" s="13">
        <v>140000000</v>
      </c>
      <c r="R6" s="13">
        <f t="shared" si="0"/>
        <v>19258000</v>
      </c>
      <c r="S6" s="13">
        <v>2750000</v>
      </c>
    </row>
    <row r="7" spans="1:19" s="1" customFormat="1" x14ac:dyDescent="0.25">
      <c r="A7" s="6">
        <v>2</v>
      </c>
      <c r="B7" s="7" t="s">
        <v>61</v>
      </c>
      <c r="C7" s="7" t="s">
        <v>1</v>
      </c>
      <c r="D7" s="10" t="s">
        <v>7</v>
      </c>
      <c r="E7" s="7" t="s">
        <v>3</v>
      </c>
      <c r="F7" s="7" t="s">
        <v>4</v>
      </c>
      <c r="G7" s="7" t="s">
        <v>5</v>
      </c>
      <c r="H7" s="8">
        <v>2536</v>
      </c>
      <c r="I7" s="9" t="s">
        <v>62</v>
      </c>
      <c r="J7" s="10" t="s">
        <v>65</v>
      </c>
      <c r="K7" s="7" t="s">
        <v>15</v>
      </c>
      <c r="L7" s="11">
        <v>4</v>
      </c>
      <c r="M7" s="2" t="s">
        <v>11</v>
      </c>
      <c r="N7" s="21">
        <v>27000000</v>
      </c>
      <c r="O7" s="12">
        <v>27</v>
      </c>
      <c r="P7" s="13">
        <v>32252000</v>
      </c>
      <c r="Q7" s="13">
        <v>38182000</v>
      </c>
      <c r="R7" s="13">
        <f t="shared" si="0"/>
        <v>5252000</v>
      </c>
      <c r="S7" s="13">
        <v>0</v>
      </c>
    </row>
    <row r="8" spans="1:19" s="1" customFormat="1" x14ac:dyDescent="0.25">
      <c r="A8" s="6">
        <v>3</v>
      </c>
      <c r="B8" s="7" t="s">
        <v>16</v>
      </c>
      <c r="C8" s="7" t="s">
        <v>1</v>
      </c>
      <c r="D8" s="10" t="s">
        <v>2</v>
      </c>
      <c r="E8" s="7" t="s">
        <v>3</v>
      </c>
      <c r="F8" s="7" t="s">
        <v>4</v>
      </c>
      <c r="G8" s="7" t="s">
        <v>5</v>
      </c>
      <c r="H8" s="8">
        <v>2922</v>
      </c>
      <c r="I8" s="9" t="s">
        <v>17</v>
      </c>
      <c r="J8" s="10" t="s">
        <v>18</v>
      </c>
      <c r="K8" s="7" t="s">
        <v>10</v>
      </c>
      <c r="L8" s="11">
        <v>4</v>
      </c>
      <c r="M8" s="2" t="s">
        <v>11</v>
      </c>
      <c r="N8" s="21">
        <v>182000000</v>
      </c>
      <c r="O8" s="12">
        <v>173</v>
      </c>
      <c r="P8" s="13">
        <v>208912000</v>
      </c>
      <c r="Q8" s="13">
        <v>205386000</v>
      </c>
      <c r="R8" s="13">
        <f t="shared" si="0"/>
        <v>26912000</v>
      </c>
      <c r="S8" s="13">
        <v>30053333</v>
      </c>
    </row>
    <row r="9" spans="1:19" s="1" customFormat="1" x14ac:dyDescent="0.25">
      <c r="A9" s="6">
        <v>3</v>
      </c>
      <c r="B9" s="7" t="s">
        <v>16</v>
      </c>
      <c r="C9" s="7" t="s">
        <v>1</v>
      </c>
      <c r="D9" s="10" t="s">
        <v>6</v>
      </c>
      <c r="E9" s="7" t="s">
        <v>3</v>
      </c>
      <c r="F9" s="7" t="s">
        <v>4</v>
      </c>
      <c r="G9" s="7" t="s">
        <v>5</v>
      </c>
      <c r="H9" s="8">
        <v>2922</v>
      </c>
      <c r="I9" s="9" t="s">
        <v>17</v>
      </c>
      <c r="J9" s="10" t="s">
        <v>19</v>
      </c>
      <c r="K9" s="7" t="s">
        <v>13</v>
      </c>
      <c r="L9" s="11">
        <v>4</v>
      </c>
      <c r="M9" s="2" t="s">
        <v>11</v>
      </c>
      <c r="N9" s="21">
        <v>182000000</v>
      </c>
      <c r="O9" s="12">
        <v>173</v>
      </c>
      <c r="P9" s="13">
        <v>208912000</v>
      </c>
      <c r="Q9" s="13">
        <v>205386000</v>
      </c>
      <c r="R9" s="13">
        <f t="shared" si="0"/>
        <v>26912000</v>
      </c>
      <c r="S9" s="13">
        <v>0</v>
      </c>
    </row>
    <row r="10" spans="1:19" s="1" customFormat="1" x14ac:dyDescent="0.25">
      <c r="A10" s="6">
        <v>4</v>
      </c>
      <c r="B10" s="7" t="s">
        <v>75</v>
      </c>
      <c r="C10" s="7" t="s">
        <v>1</v>
      </c>
      <c r="D10" s="10" t="s">
        <v>2</v>
      </c>
      <c r="E10" s="7" t="s">
        <v>3</v>
      </c>
      <c r="F10" s="7" t="s">
        <v>4</v>
      </c>
      <c r="G10" s="7" t="s">
        <v>5</v>
      </c>
      <c r="H10" s="8">
        <v>2708</v>
      </c>
      <c r="I10" s="9" t="s">
        <v>76</v>
      </c>
      <c r="J10" s="10" t="s">
        <v>63</v>
      </c>
      <c r="K10" s="7" t="s">
        <v>10</v>
      </c>
      <c r="L10" s="11">
        <v>4</v>
      </c>
      <c r="M10" s="2" t="s">
        <v>11</v>
      </c>
      <c r="N10" s="21">
        <v>800000000</v>
      </c>
      <c r="O10" s="12">
        <v>823</v>
      </c>
      <c r="P10" s="13">
        <v>900000000</v>
      </c>
      <c r="Q10" s="13">
        <v>842000000</v>
      </c>
      <c r="R10" s="13">
        <f t="shared" si="0"/>
        <v>100000000</v>
      </c>
      <c r="S10" s="13">
        <v>158063334</v>
      </c>
    </row>
    <row r="11" spans="1:19" s="1" customFormat="1" x14ac:dyDescent="0.25">
      <c r="A11" s="6">
        <v>4</v>
      </c>
      <c r="B11" s="7" t="s">
        <v>75</v>
      </c>
      <c r="C11" s="7" t="s">
        <v>1</v>
      </c>
      <c r="D11" s="10" t="s">
        <v>6</v>
      </c>
      <c r="E11" s="7" t="s">
        <v>3</v>
      </c>
      <c r="F11" s="7" t="s">
        <v>4</v>
      </c>
      <c r="G11" s="7" t="s">
        <v>5</v>
      </c>
      <c r="H11" s="8">
        <v>2708</v>
      </c>
      <c r="I11" s="9" t="s">
        <v>76</v>
      </c>
      <c r="J11" s="10" t="s">
        <v>64</v>
      </c>
      <c r="K11" s="7" t="s">
        <v>13</v>
      </c>
      <c r="L11" s="11">
        <v>4</v>
      </c>
      <c r="M11" s="2" t="s">
        <v>11</v>
      </c>
      <c r="N11" s="21">
        <v>800000000</v>
      </c>
      <c r="O11" s="12">
        <v>823</v>
      </c>
      <c r="P11" s="13">
        <v>900000000</v>
      </c>
      <c r="Q11" s="13">
        <v>823000000</v>
      </c>
      <c r="R11" s="13">
        <f t="shared" si="0"/>
        <v>100000000</v>
      </c>
      <c r="S11" s="13">
        <v>149435333</v>
      </c>
    </row>
    <row r="12" spans="1:19" s="1" customFormat="1" x14ac:dyDescent="0.25">
      <c r="A12" s="6">
        <v>5</v>
      </c>
      <c r="B12" s="7" t="s">
        <v>20</v>
      </c>
      <c r="C12" s="7" t="s">
        <v>1</v>
      </c>
      <c r="D12" s="10" t="s">
        <v>2</v>
      </c>
      <c r="E12" s="7" t="s">
        <v>3</v>
      </c>
      <c r="F12" s="7" t="s">
        <v>4</v>
      </c>
      <c r="G12" s="7" t="s">
        <v>5</v>
      </c>
      <c r="H12" s="8">
        <v>2823</v>
      </c>
      <c r="I12" s="9" t="s">
        <v>21</v>
      </c>
      <c r="J12" s="10" t="s">
        <v>22</v>
      </c>
      <c r="K12" s="7" t="s">
        <v>10</v>
      </c>
      <c r="L12" s="11">
        <v>1</v>
      </c>
      <c r="M12" s="2" t="s">
        <v>11</v>
      </c>
      <c r="N12" s="21">
        <v>884000000</v>
      </c>
      <c r="O12" s="12">
        <v>909</v>
      </c>
      <c r="P12" s="13">
        <v>972460000</v>
      </c>
      <c r="Q12" s="13">
        <v>949750000</v>
      </c>
      <c r="R12" s="13">
        <f t="shared" si="0"/>
        <v>88460000</v>
      </c>
      <c r="S12" s="13">
        <v>0</v>
      </c>
    </row>
    <row r="13" spans="1:19" s="1" customFormat="1" x14ac:dyDescent="0.25">
      <c r="A13" s="6">
        <v>5</v>
      </c>
      <c r="B13" s="7" t="s">
        <v>20</v>
      </c>
      <c r="C13" s="7" t="s">
        <v>1</v>
      </c>
      <c r="D13" s="10" t="s">
        <v>6</v>
      </c>
      <c r="E13" s="7" t="s">
        <v>3</v>
      </c>
      <c r="F13" s="7" t="s">
        <v>4</v>
      </c>
      <c r="G13" s="7" t="s">
        <v>5</v>
      </c>
      <c r="H13" s="8">
        <v>2823</v>
      </c>
      <c r="I13" s="9" t="s">
        <v>21</v>
      </c>
      <c r="J13" s="10" t="s">
        <v>23</v>
      </c>
      <c r="K13" s="7" t="s">
        <v>13</v>
      </c>
      <c r="L13" s="11">
        <v>1</v>
      </c>
      <c r="M13" s="2" t="s">
        <v>11</v>
      </c>
      <c r="N13" s="21">
        <v>884000000</v>
      </c>
      <c r="O13" s="12">
        <v>909</v>
      </c>
      <c r="P13" s="13">
        <v>972460000</v>
      </c>
      <c r="Q13" s="13">
        <v>949750000</v>
      </c>
      <c r="R13" s="13">
        <f t="shared" si="0"/>
        <v>88460000</v>
      </c>
      <c r="S13" s="13">
        <v>210883668</v>
      </c>
    </row>
    <row r="14" spans="1:19" s="1" customFormat="1" x14ac:dyDescent="0.25">
      <c r="A14" s="6">
        <v>6</v>
      </c>
      <c r="B14" s="7" t="s">
        <v>81</v>
      </c>
      <c r="C14" s="7" t="s">
        <v>1</v>
      </c>
      <c r="D14" s="10" t="s">
        <v>2</v>
      </c>
      <c r="E14" s="7" t="s">
        <v>3</v>
      </c>
      <c r="F14" s="7" t="s">
        <v>4</v>
      </c>
      <c r="G14" s="7" t="s">
        <v>5</v>
      </c>
      <c r="H14" s="8">
        <v>2918</v>
      </c>
      <c r="I14" s="9" t="s">
        <v>82</v>
      </c>
      <c r="J14" s="10" t="s">
        <v>9</v>
      </c>
      <c r="K14" s="7" t="s">
        <v>10</v>
      </c>
      <c r="L14" s="11">
        <v>1</v>
      </c>
      <c r="M14" s="2" t="s">
        <v>11</v>
      </c>
      <c r="N14" s="21">
        <v>95000000</v>
      </c>
      <c r="O14" s="12">
        <v>105</v>
      </c>
      <c r="P14" s="13">
        <v>122869000</v>
      </c>
      <c r="Q14" s="13">
        <v>133000000</v>
      </c>
      <c r="R14" s="13">
        <f t="shared" si="0"/>
        <v>27869000</v>
      </c>
      <c r="S14" s="13">
        <v>22013333</v>
      </c>
    </row>
    <row r="15" spans="1:19" s="1" customFormat="1" x14ac:dyDescent="0.25">
      <c r="A15" s="6">
        <v>6</v>
      </c>
      <c r="B15" s="7" t="s">
        <v>81</v>
      </c>
      <c r="C15" s="7" t="s">
        <v>1</v>
      </c>
      <c r="D15" s="10" t="s">
        <v>6</v>
      </c>
      <c r="E15" s="7" t="s">
        <v>3</v>
      </c>
      <c r="F15" s="7" t="s">
        <v>4</v>
      </c>
      <c r="G15" s="7" t="s">
        <v>5</v>
      </c>
      <c r="H15" s="8">
        <v>2918</v>
      </c>
      <c r="I15" s="9" t="s">
        <v>82</v>
      </c>
      <c r="J15" s="10" t="s">
        <v>12</v>
      </c>
      <c r="K15" s="7" t="s">
        <v>13</v>
      </c>
      <c r="L15" s="11">
        <v>1</v>
      </c>
      <c r="M15" s="2" t="s">
        <v>11</v>
      </c>
      <c r="N15" s="21">
        <v>100000000</v>
      </c>
      <c r="O15" s="12">
        <v>110</v>
      </c>
      <c r="P15" s="13">
        <v>130808000</v>
      </c>
      <c r="Q15" s="13">
        <v>133132000</v>
      </c>
      <c r="R15" s="13">
        <f t="shared" si="0"/>
        <v>30808000</v>
      </c>
      <c r="S15" s="13">
        <v>0</v>
      </c>
    </row>
    <row r="16" spans="1:19" s="1" customFormat="1" x14ac:dyDescent="0.25">
      <c r="A16" s="6">
        <v>7</v>
      </c>
      <c r="B16" s="7" t="s">
        <v>56</v>
      </c>
      <c r="C16" s="7" t="s">
        <v>1</v>
      </c>
      <c r="D16" s="10" t="s">
        <v>2</v>
      </c>
      <c r="E16" s="7" t="s">
        <v>3</v>
      </c>
      <c r="F16" s="7" t="s">
        <v>4</v>
      </c>
      <c r="G16" s="7" t="s">
        <v>5</v>
      </c>
      <c r="H16" s="8">
        <v>2874</v>
      </c>
      <c r="I16" s="9" t="s">
        <v>57</v>
      </c>
      <c r="J16" s="10" t="s">
        <v>59</v>
      </c>
      <c r="K16" s="7" t="s">
        <v>10</v>
      </c>
      <c r="L16" s="11">
        <v>4</v>
      </c>
      <c r="M16" s="2" t="s">
        <v>11</v>
      </c>
      <c r="N16" s="21">
        <v>676820000</v>
      </c>
      <c r="O16" s="12">
        <v>698.43495099999996</v>
      </c>
      <c r="P16" s="13">
        <v>772532000</v>
      </c>
      <c r="Q16" s="13">
        <v>863448800</v>
      </c>
      <c r="R16" s="13">
        <f t="shared" si="0"/>
        <v>95712000</v>
      </c>
      <c r="S16" s="13">
        <v>0</v>
      </c>
    </row>
    <row r="17" spans="1:19" s="1" customFormat="1" x14ac:dyDescent="0.25">
      <c r="A17" s="6">
        <v>7</v>
      </c>
      <c r="B17" s="7" t="s">
        <v>56</v>
      </c>
      <c r="C17" s="7" t="s">
        <v>1</v>
      </c>
      <c r="D17" s="10" t="s">
        <v>6</v>
      </c>
      <c r="E17" s="7" t="s">
        <v>3</v>
      </c>
      <c r="F17" s="7" t="s">
        <v>4</v>
      </c>
      <c r="G17" s="7" t="s">
        <v>5</v>
      </c>
      <c r="H17" s="8">
        <v>2874</v>
      </c>
      <c r="I17" s="9" t="s">
        <v>57</v>
      </c>
      <c r="J17" s="10" t="s">
        <v>60</v>
      </c>
      <c r="K17" s="7" t="s">
        <v>13</v>
      </c>
      <c r="L17" s="11">
        <v>4</v>
      </c>
      <c r="M17" s="2" t="s">
        <v>11</v>
      </c>
      <c r="N17" s="21">
        <v>733000000</v>
      </c>
      <c r="O17" s="12">
        <v>757.57828099999995</v>
      </c>
      <c r="P17" s="13">
        <v>838224000</v>
      </c>
      <c r="Q17" s="13">
        <v>959446400</v>
      </c>
      <c r="R17" s="13">
        <f t="shared" si="0"/>
        <v>105224000</v>
      </c>
      <c r="S17" s="13">
        <v>335289600</v>
      </c>
    </row>
    <row r="18" spans="1:19" s="1" customFormat="1" x14ac:dyDescent="0.25">
      <c r="A18" s="6">
        <v>7</v>
      </c>
      <c r="B18" s="7" t="s">
        <v>56</v>
      </c>
      <c r="C18" s="7" t="s">
        <v>1</v>
      </c>
      <c r="D18" s="10" t="s">
        <v>37</v>
      </c>
      <c r="E18" s="7" t="s">
        <v>3</v>
      </c>
      <c r="F18" s="7" t="s">
        <v>4</v>
      </c>
      <c r="G18" s="7" t="s">
        <v>5</v>
      </c>
      <c r="H18" s="8">
        <v>2874</v>
      </c>
      <c r="I18" s="9" t="s">
        <v>57</v>
      </c>
      <c r="J18" s="10" t="s">
        <v>58</v>
      </c>
      <c r="K18" s="7" t="s">
        <v>40</v>
      </c>
      <c r="L18" s="11">
        <v>4</v>
      </c>
      <c r="M18" s="2" t="s">
        <v>11</v>
      </c>
      <c r="N18" s="21">
        <v>685390000</v>
      </c>
      <c r="O18" s="12">
        <v>708.29217300000005</v>
      </c>
      <c r="P18" s="13">
        <v>783481000</v>
      </c>
      <c r="Q18" s="13">
        <v>874397800</v>
      </c>
      <c r="R18" s="13">
        <f t="shared" si="0"/>
        <v>98091000</v>
      </c>
      <c r="S18" s="13">
        <v>313392400</v>
      </c>
    </row>
    <row r="19" spans="1:19" s="1" customFormat="1" x14ac:dyDescent="0.25">
      <c r="A19" s="6">
        <v>8</v>
      </c>
      <c r="B19" s="7" t="s">
        <v>28</v>
      </c>
      <c r="C19" s="7" t="s">
        <v>1</v>
      </c>
      <c r="D19" s="10" t="s">
        <v>29</v>
      </c>
      <c r="E19" s="7" t="s">
        <v>3</v>
      </c>
      <c r="F19" s="7" t="s">
        <v>4</v>
      </c>
      <c r="G19" s="7" t="s">
        <v>5</v>
      </c>
      <c r="H19" s="14">
        <v>2740</v>
      </c>
      <c r="I19" s="15" t="s">
        <v>30</v>
      </c>
      <c r="J19" s="10" t="s">
        <v>32</v>
      </c>
      <c r="K19" s="7" t="s">
        <v>33</v>
      </c>
      <c r="L19" s="11">
        <v>1</v>
      </c>
      <c r="M19" s="2" t="s">
        <v>11</v>
      </c>
      <c r="N19" s="21">
        <v>160000000</v>
      </c>
      <c r="O19" s="12">
        <v>165</v>
      </c>
      <c r="P19" s="13">
        <v>184013000</v>
      </c>
      <c r="Q19" s="13">
        <v>183727000</v>
      </c>
      <c r="R19" s="13">
        <f t="shared" si="0"/>
        <v>24013000</v>
      </c>
      <c r="S19" s="13">
        <v>0</v>
      </c>
    </row>
    <row r="20" spans="1:19" s="1" customFormat="1" x14ac:dyDescent="0.25">
      <c r="A20" s="6">
        <v>8</v>
      </c>
      <c r="B20" s="7" t="s">
        <v>28</v>
      </c>
      <c r="C20" s="7" t="s">
        <v>1</v>
      </c>
      <c r="D20" s="10" t="s">
        <v>7</v>
      </c>
      <c r="E20" s="7" t="s">
        <v>3</v>
      </c>
      <c r="F20" s="7" t="s">
        <v>4</v>
      </c>
      <c r="G20" s="7" t="s">
        <v>5</v>
      </c>
      <c r="H20" s="14">
        <v>2740</v>
      </c>
      <c r="I20" s="15" t="s">
        <v>30</v>
      </c>
      <c r="J20" s="10" t="s">
        <v>31</v>
      </c>
      <c r="K20" s="7" t="s">
        <v>15</v>
      </c>
      <c r="L20" s="11">
        <v>1</v>
      </c>
      <c r="M20" s="2" t="s">
        <v>11</v>
      </c>
      <c r="N20" s="21">
        <v>160000000</v>
      </c>
      <c r="O20" s="12">
        <v>165</v>
      </c>
      <c r="P20" s="13">
        <v>184013000</v>
      </c>
      <c r="Q20" s="13">
        <v>188938000</v>
      </c>
      <c r="R20" s="13">
        <f t="shared" si="0"/>
        <v>24013000</v>
      </c>
      <c r="S20" s="13">
        <v>0</v>
      </c>
    </row>
    <row r="21" spans="1:19" s="1" customFormat="1" x14ac:dyDescent="0.25">
      <c r="A21" s="6">
        <v>8</v>
      </c>
      <c r="B21" s="7" t="s">
        <v>28</v>
      </c>
      <c r="C21" s="7" t="s">
        <v>1</v>
      </c>
      <c r="D21" s="10" t="s">
        <v>2</v>
      </c>
      <c r="E21" s="7" t="s">
        <v>3</v>
      </c>
      <c r="F21" s="7" t="s">
        <v>4</v>
      </c>
      <c r="G21" s="7" t="s">
        <v>5</v>
      </c>
      <c r="H21" s="14">
        <v>2740</v>
      </c>
      <c r="I21" s="15" t="s">
        <v>30</v>
      </c>
      <c r="J21" s="10" t="s">
        <v>22</v>
      </c>
      <c r="K21" s="7" t="s">
        <v>10</v>
      </c>
      <c r="L21" s="11">
        <v>1</v>
      </c>
      <c r="M21" s="2" t="s">
        <v>11</v>
      </c>
      <c r="N21" s="21">
        <v>200000000</v>
      </c>
      <c r="O21" s="12">
        <v>206</v>
      </c>
      <c r="P21" s="13">
        <v>230017000</v>
      </c>
      <c r="Q21" s="13">
        <v>226725000</v>
      </c>
      <c r="R21" s="13">
        <f t="shared" si="0"/>
        <v>30017000</v>
      </c>
      <c r="S21" s="13">
        <v>0</v>
      </c>
    </row>
    <row r="22" spans="1:19" s="1" customFormat="1" x14ac:dyDescent="0.25">
      <c r="A22" s="6">
        <v>8</v>
      </c>
      <c r="B22" s="7" t="s">
        <v>28</v>
      </c>
      <c r="C22" s="7" t="s">
        <v>1</v>
      </c>
      <c r="D22" s="10" t="s">
        <v>6</v>
      </c>
      <c r="E22" s="7" t="s">
        <v>3</v>
      </c>
      <c r="F22" s="7" t="s">
        <v>4</v>
      </c>
      <c r="G22" s="7" t="s">
        <v>5</v>
      </c>
      <c r="H22" s="14">
        <v>2740</v>
      </c>
      <c r="I22" s="15" t="s">
        <v>30</v>
      </c>
      <c r="J22" s="10" t="s">
        <v>23</v>
      </c>
      <c r="K22" s="7" t="s">
        <v>13</v>
      </c>
      <c r="L22" s="11">
        <v>1</v>
      </c>
      <c r="M22" s="2" t="s">
        <v>11</v>
      </c>
      <c r="N22" s="21">
        <v>458000000</v>
      </c>
      <c r="O22" s="12">
        <v>472</v>
      </c>
      <c r="P22" s="13">
        <v>527080000</v>
      </c>
      <c r="Q22" s="13">
        <v>529026000</v>
      </c>
      <c r="R22" s="13">
        <f t="shared" si="0"/>
        <v>69080000</v>
      </c>
      <c r="S22" s="13">
        <v>0</v>
      </c>
    </row>
    <row r="23" spans="1:19" s="1" customFormat="1" x14ac:dyDescent="0.25">
      <c r="A23" s="6">
        <v>9</v>
      </c>
      <c r="B23" s="7" t="s">
        <v>24</v>
      </c>
      <c r="C23" s="7" t="s">
        <v>1</v>
      </c>
      <c r="D23" s="10" t="s">
        <v>2</v>
      </c>
      <c r="E23" s="7" t="s">
        <v>3</v>
      </c>
      <c r="F23" s="7" t="s">
        <v>4</v>
      </c>
      <c r="G23" s="7" t="s">
        <v>5</v>
      </c>
      <c r="H23" s="8">
        <v>2419</v>
      </c>
      <c r="I23" s="9" t="s">
        <v>25</v>
      </c>
      <c r="J23" s="10" t="s">
        <v>26</v>
      </c>
      <c r="K23" s="7" t="s">
        <v>10</v>
      </c>
      <c r="L23" s="11">
        <v>4</v>
      </c>
      <c r="M23" s="2" t="s">
        <v>11</v>
      </c>
      <c r="N23" s="21">
        <v>117490000</v>
      </c>
      <c r="O23" s="12">
        <v>120.14920499999999</v>
      </c>
      <c r="P23" s="13">
        <v>135790000</v>
      </c>
      <c r="Q23" s="13">
        <v>180000000</v>
      </c>
      <c r="R23" s="13">
        <f t="shared" si="0"/>
        <v>18300000</v>
      </c>
      <c r="S23" s="13">
        <v>5000000</v>
      </c>
    </row>
    <row r="24" spans="1:19" s="1" customFormat="1" x14ac:dyDescent="0.25">
      <c r="A24" s="6">
        <v>9</v>
      </c>
      <c r="B24" s="7" t="s">
        <v>24</v>
      </c>
      <c r="C24" s="7" t="s">
        <v>1</v>
      </c>
      <c r="D24" s="10" t="s">
        <v>6</v>
      </c>
      <c r="E24" s="7" t="s">
        <v>3</v>
      </c>
      <c r="F24" s="7" t="s">
        <v>4</v>
      </c>
      <c r="G24" s="7" t="s">
        <v>5</v>
      </c>
      <c r="H24" s="8">
        <v>2419</v>
      </c>
      <c r="I24" s="9" t="s">
        <v>25</v>
      </c>
      <c r="J24" s="10" t="s">
        <v>27</v>
      </c>
      <c r="K24" s="7" t="s">
        <v>13</v>
      </c>
      <c r="L24" s="11">
        <v>4</v>
      </c>
      <c r="M24" s="2" t="s">
        <v>11</v>
      </c>
      <c r="N24" s="21">
        <v>202940000</v>
      </c>
      <c r="O24" s="12">
        <v>207.53044499999999</v>
      </c>
      <c r="P24" s="13">
        <v>234547000</v>
      </c>
      <c r="Q24" s="13">
        <v>250000000</v>
      </c>
      <c r="R24" s="13">
        <f t="shared" si="0"/>
        <v>31607000</v>
      </c>
      <c r="S24" s="13">
        <v>0</v>
      </c>
    </row>
    <row r="25" spans="1:19" s="1" customFormat="1" x14ac:dyDescent="0.25">
      <c r="A25" s="6">
        <v>10</v>
      </c>
      <c r="B25" s="7" t="s">
        <v>66</v>
      </c>
      <c r="C25" s="7" t="s">
        <v>1</v>
      </c>
      <c r="D25" s="10" t="s">
        <v>2</v>
      </c>
      <c r="E25" s="7" t="s">
        <v>3</v>
      </c>
      <c r="F25" s="7" t="s">
        <v>4</v>
      </c>
      <c r="G25" s="7" t="s">
        <v>5</v>
      </c>
      <c r="H25" s="8">
        <v>2477</v>
      </c>
      <c r="I25" s="9" t="s">
        <v>67</v>
      </c>
      <c r="J25" s="10" t="s">
        <v>68</v>
      </c>
      <c r="K25" s="7" t="s">
        <v>10</v>
      </c>
      <c r="L25" s="11">
        <v>1</v>
      </c>
      <c r="M25" s="2" t="s">
        <v>11</v>
      </c>
      <c r="N25" s="21">
        <v>497360000</v>
      </c>
      <c r="O25" s="12">
        <v>522</v>
      </c>
      <c r="P25" s="13">
        <v>571346000</v>
      </c>
      <c r="Q25" s="13">
        <v>700000000</v>
      </c>
      <c r="R25" s="13">
        <f t="shared" si="0"/>
        <v>73986000</v>
      </c>
      <c r="S25" s="13">
        <v>64176000</v>
      </c>
    </row>
    <row r="26" spans="1:19" s="1" customFormat="1" x14ac:dyDescent="0.25">
      <c r="A26" s="6">
        <v>10</v>
      </c>
      <c r="B26" s="7" t="s">
        <v>66</v>
      </c>
      <c r="C26" s="7" t="s">
        <v>1</v>
      </c>
      <c r="D26" s="10" t="s">
        <v>6</v>
      </c>
      <c r="E26" s="7" t="s">
        <v>3</v>
      </c>
      <c r="F26" s="7" t="s">
        <v>4</v>
      </c>
      <c r="G26" s="7" t="s">
        <v>5</v>
      </c>
      <c r="H26" s="8">
        <v>2477</v>
      </c>
      <c r="I26" s="9" t="s">
        <v>67</v>
      </c>
      <c r="J26" s="10" t="s">
        <v>69</v>
      </c>
      <c r="K26" s="7" t="s">
        <v>13</v>
      </c>
      <c r="L26" s="11">
        <v>1</v>
      </c>
      <c r="M26" s="2" t="s">
        <v>11</v>
      </c>
      <c r="N26" s="21">
        <v>497360000</v>
      </c>
      <c r="O26" s="12">
        <v>522</v>
      </c>
      <c r="P26" s="13">
        <v>571346000</v>
      </c>
      <c r="Q26" s="13">
        <v>700000000</v>
      </c>
      <c r="R26" s="13">
        <f t="shared" si="0"/>
        <v>73986000</v>
      </c>
      <c r="S26" s="13">
        <v>520782599</v>
      </c>
    </row>
    <row r="27" spans="1:19" s="1" customFormat="1" x14ac:dyDescent="0.25">
      <c r="A27" s="6">
        <v>10</v>
      </c>
      <c r="B27" s="7" t="s">
        <v>66</v>
      </c>
      <c r="C27" s="7" t="s">
        <v>1</v>
      </c>
      <c r="D27" s="10" t="s">
        <v>7</v>
      </c>
      <c r="E27" s="7" t="s">
        <v>3</v>
      </c>
      <c r="F27" s="7" t="s">
        <v>4</v>
      </c>
      <c r="G27" s="7" t="s">
        <v>5</v>
      </c>
      <c r="H27" s="8">
        <v>2477</v>
      </c>
      <c r="I27" s="9" t="s">
        <v>67</v>
      </c>
      <c r="J27" s="10" t="s">
        <v>70</v>
      </c>
      <c r="K27" s="7" t="s">
        <v>15</v>
      </c>
      <c r="L27" s="11">
        <v>1</v>
      </c>
      <c r="M27" s="2" t="s">
        <v>11</v>
      </c>
      <c r="N27" s="21">
        <v>99470000</v>
      </c>
      <c r="O27" s="12">
        <v>104</v>
      </c>
      <c r="P27" s="13">
        <v>114266000</v>
      </c>
      <c r="Q27" s="13">
        <v>300000000</v>
      </c>
      <c r="R27" s="13">
        <f t="shared" si="0"/>
        <v>14796000</v>
      </c>
      <c r="S27" s="13">
        <v>0</v>
      </c>
    </row>
    <row r="28" spans="1:19" s="1" customFormat="1" x14ac:dyDescent="0.25">
      <c r="A28" s="6">
        <v>11</v>
      </c>
      <c r="B28" s="7" t="s">
        <v>36</v>
      </c>
      <c r="C28" s="7" t="s">
        <v>1</v>
      </c>
      <c r="D28" s="10" t="s">
        <v>37</v>
      </c>
      <c r="E28" s="7" t="s">
        <v>3</v>
      </c>
      <c r="F28" s="7" t="s">
        <v>4</v>
      </c>
      <c r="G28" s="7" t="s">
        <v>5</v>
      </c>
      <c r="H28" s="8">
        <v>2554</v>
      </c>
      <c r="I28" s="9" t="s">
        <v>38</v>
      </c>
      <c r="J28" s="10" t="s">
        <v>39</v>
      </c>
      <c r="K28" s="7" t="s">
        <v>40</v>
      </c>
      <c r="L28" s="11">
        <v>4</v>
      </c>
      <c r="M28" s="2" t="s">
        <v>11</v>
      </c>
      <c r="N28" s="21">
        <v>277760000</v>
      </c>
      <c r="O28" s="12">
        <v>296.43947200000002</v>
      </c>
      <c r="P28" s="13">
        <v>318857000</v>
      </c>
      <c r="Q28" s="13">
        <v>178056000</v>
      </c>
      <c r="R28" s="13">
        <f t="shared" si="0"/>
        <v>41097000</v>
      </c>
      <c r="S28" s="13">
        <v>159428500</v>
      </c>
    </row>
    <row r="29" spans="1:19" s="1" customFormat="1" x14ac:dyDescent="0.25">
      <c r="A29" s="6">
        <v>11</v>
      </c>
      <c r="B29" s="7" t="s">
        <v>36</v>
      </c>
      <c r="C29" s="7" t="s">
        <v>1</v>
      </c>
      <c r="D29" s="10" t="s">
        <v>2</v>
      </c>
      <c r="E29" s="7" t="s">
        <v>3</v>
      </c>
      <c r="F29" s="7" t="s">
        <v>4</v>
      </c>
      <c r="G29" s="7" t="s">
        <v>5</v>
      </c>
      <c r="H29" s="8">
        <v>2554</v>
      </c>
      <c r="I29" s="9" t="s">
        <v>38</v>
      </c>
      <c r="J29" s="10" t="s">
        <v>9</v>
      </c>
      <c r="K29" s="7" t="s">
        <v>10</v>
      </c>
      <c r="L29" s="11">
        <v>1</v>
      </c>
      <c r="M29" s="2" t="s">
        <v>11</v>
      </c>
      <c r="N29" s="21">
        <v>41660000</v>
      </c>
      <c r="O29" s="12">
        <v>44.465921000000002</v>
      </c>
      <c r="P29" s="13">
        <v>47824000</v>
      </c>
      <c r="Q29" s="13">
        <v>44000000</v>
      </c>
      <c r="R29" s="13">
        <f t="shared" si="0"/>
        <v>6164000</v>
      </c>
      <c r="S29" s="13">
        <v>0</v>
      </c>
    </row>
    <row r="30" spans="1:19" s="1" customFormat="1" x14ac:dyDescent="0.25">
      <c r="A30" s="6">
        <v>11</v>
      </c>
      <c r="B30" s="7" t="s">
        <v>36</v>
      </c>
      <c r="C30" s="7" t="s">
        <v>1</v>
      </c>
      <c r="D30" s="10" t="s">
        <v>6</v>
      </c>
      <c r="E30" s="7" t="s">
        <v>3</v>
      </c>
      <c r="F30" s="7" t="s">
        <v>4</v>
      </c>
      <c r="G30" s="7" t="s">
        <v>5</v>
      </c>
      <c r="H30" s="8">
        <v>2554</v>
      </c>
      <c r="I30" s="9" t="s">
        <v>38</v>
      </c>
      <c r="J30" s="10" t="s">
        <v>41</v>
      </c>
      <c r="K30" s="7" t="s">
        <v>13</v>
      </c>
      <c r="L30" s="11">
        <v>4</v>
      </c>
      <c r="M30" s="2" t="s">
        <v>11</v>
      </c>
      <c r="N30" s="21">
        <v>277760000</v>
      </c>
      <c r="O30" s="12">
        <v>296.43947200000002</v>
      </c>
      <c r="P30" s="13">
        <v>318857000</v>
      </c>
      <c r="Q30" s="13">
        <v>296000000</v>
      </c>
      <c r="R30" s="13">
        <f t="shared" si="0"/>
        <v>41097000</v>
      </c>
      <c r="S30" s="13">
        <v>20577633</v>
      </c>
    </row>
    <row r="31" spans="1:19" s="1" customFormat="1" x14ac:dyDescent="0.25">
      <c r="A31" s="6">
        <v>12</v>
      </c>
      <c r="B31" s="7" t="s">
        <v>34</v>
      </c>
      <c r="C31" s="7" t="s">
        <v>1</v>
      </c>
      <c r="D31" s="10" t="s">
        <v>2</v>
      </c>
      <c r="E31" s="7" t="s">
        <v>3</v>
      </c>
      <c r="F31" s="7" t="s">
        <v>4</v>
      </c>
      <c r="G31" s="7" t="s">
        <v>5</v>
      </c>
      <c r="H31" s="8">
        <v>2750</v>
      </c>
      <c r="I31" s="9" t="s">
        <v>35</v>
      </c>
      <c r="J31" s="10" t="s">
        <v>9</v>
      </c>
      <c r="K31" s="7" t="s">
        <v>10</v>
      </c>
      <c r="L31" s="11">
        <v>1</v>
      </c>
      <c r="M31" s="2" t="s">
        <v>11</v>
      </c>
      <c r="N31" s="21">
        <v>104930000</v>
      </c>
      <c r="O31" s="12">
        <v>108</v>
      </c>
      <c r="P31" s="13">
        <v>122657000</v>
      </c>
      <c r="Q31" s="13">
        <v>100427000</v>
      </c>
      <c r="R31" s="13">
        <f t="shared" si="0"/>
        <v>17727000</v>
      </c>
      <c r="S31" s="13">
        <v>0</v>
      </c>
    </row>
    <row r="32" spans="1:19" s="1" customFormat="1" x14ac:dyDescent="0.25">
      <c r="A32" s="6">
        <v>12</v>
      </c>
      <c r="B32" s="7" t="s">
        <v>34</v>
      </c>
      <c r="C32" s="7" t="s">
        <v>1</v>
      </c>
      <c r="D32" s="10" t="s">
        <v>6</v>
      </c>
      <c r="E32" s="7" t="s">
        <v>3</v>
      </c>
      <c r="F32" s="7" t="s">
        <v>4</v>
      </c>
      <c r="G32" s="7" t="s">
        <v>5</v>
      </c>
      <c r="H32" s="8">
        <v>2750</v>
      </c>
      <c r="I32" s="9" t="s">
        <v>35</v>
      </c>
      <c r="J32" s="10" t="s">
        <v>12</v>
      </c>
      <c r="K32" s="7" t="s">
        <v>13</v>
      </c>
      <c r="L32" s="11">
        <v>1</v>
      </c>
      <c r="M32" s="2" t="s">
        <v>11</v>
      </c>
      <c r="N32" s="21">
        <v>104930000</v>
      </c>
      <c r="O32" s="12">
        <v>108</v>
      </c>
      <c r="P32" s="13">
        <v>122657000</v>
      </c>
      <c r="Q32" s="13">
        <v>183727000</v>
      </c>
      <c r="R32" s="13">
        <f t="shared" si="0"/>
        <v>17727000</v>
      </c>
      <c r="S32" s="13">
        <v>22000000</v>
      </c>
    </row>
    <row r="33" spans="1:19" s="1" customFormat="1" x14ac:dyDescent="0.25">
      <c r="A33" s="6">
        <v>12</v>
      </c>
      <c r="B33" s="7" t="s">
        <v>34</v>
      </c>
      <c r="C33" s="7" t="s">
        <v>1</v>
      </c>
      <c r="D33" s="10" t="s">
        <v>7</v>
      </c>
      <c r="E33" s="7" t="s">
        <v>3</v>
      </c>
      <c r="F33" s="7" t="s">
        <v>4</v>
      </c>
      <c r="G33" s="7" t="s">
        <v>5</v>
      </c>
      <c r="H33" s="8">
        <v>2750</v>
      </c>
      <c r="I33" s="9" t="s">
        <v>35</v>
      </c>
      <c r="J33" s="10" t="s">
        <v>12</v>
      </c>
      <c r="K33" s="7" t="s">
        <v>15</v>
      </c>
      <c r="L33" s="11">
        <v>1</v>
      </c>
      <c r="M33" s="2" t="s">
        <v>11</v>
      </c>
      <c r="N33" s="21">
        <v>104930000</v>
      </c>
      <c r="O33" s="12">
        <v>108</v>
      </c>
      <c r="P33" s="13">
        <v>122657000</v>
      </c>
      <c r="Q33" s="13">
        <v>68125000</v>
      </c>
      <c r="R33" s="13">
        <f t="shared" si="0"/>
        <v>17727000</v>
      </c>
      <c r="S33" s="13">
        <v>0</v>
      </c>
    </row>
    <row r="34" spans="1:19" s="1" customFormat="1" x14ac:dyDescent="0.25">
      <c r="A34" s="6">
        <v>13</v>
      </c>
      <c r="B34" s="7" t="s">
        <v>77</v>
      </c>
      <c r="C34" s="7" t="s">
        <v>1</v>
      </c>
      <c r="D34" s="10" t="s">
        <v>2</v>
      </c>
      <c r="E34" s="7" t="s">
        <v>3</v>
      </c>
      <c r="F34" s="7" t="s">
        <v>4</v>
      </c>
      <c r="G34" s="7" t="s">
        <v>5</v>
      </c>
      <c r="H34" s="8">
        <v>2668</v>
      </c>
      <c r="I34" s="9" t="s">
        <v>78</v>
      </c>
      <c r="J34" s="10" t="s">
        <v>9</v>
      </c>
      <c r="K34" s="7" t="s">
        <v>10</v>
      </c>
      <c r="L34" s="11">
        <v>1</v>
      </c>
      <c r="M34" s="2" t="s">
        <v>11</v>
      </c>
      <c r="N34" s="13">
        <v>460094000</v>
      </c>
      <c r="O34" s="12">
        <v>474</v>
      </c>
      <c r="P34" s="13">
        <v>460094000</v>
      </c>
      <c r="Q34" s="13">
        <v>457709000</v>
      </c>
      <c r="R34" s="13">
        <f t="shared" si="0"/>
        <v>0</v>
      </c>
      <c r="S34" s="13">
        <v>0</v>
      </c>
    </row>
    <row r="35" spans="1:19" s="1" customFormat="1" x14ac:dyDescent="0.25">
      <c r="A35" s="6">
        <v>13</v>
      </c>
      <c r="B35" s="7" t="s">
        <v>77</v>
      </c>
      <c r="C35" s="7" t="s">
        <v>1</v>
      </c>
      <c r="D35" s="10" t="s">
        <v>6</v>
      </c>
      <c r="E35" s="7" t="s">
        <v>3</v>
      </c>
      <c r="F35" s="7" t="s">
        <v>4</v>
      </c>
      <c r="G35" s="7" t="s">
        <v>5</v>
      </c>
      <c r="H35" s="8">
        <v>2668</v>
      </c>
      <c r="I35" s="9" t="s">
        <v>78</v>
      </c>
      <c r="J35" s="10" t="s">
        <v>79</v>
      </c>
      <c r="K35" s="7" t="s">
        <v>13</v>
      </c>
      <c r="L35" s="11">
        <v>1</v>
      </c>
      <c r="M35" s="2" t="s">
        <v>11</v>
      </c>
      <c r="N35" s="13">
        <v>460094000</v>
      </c>
      <c r="O35" s="12">
        <v>474</v>
      </c>
      <c r="P35" s="13">
        <v>460094000</v>
      </c>
      <c r="Q35" s="13">
        <v>457709000</v>
      </c>
      <c r="R35" s="13">
        <f t="shared" si="0"/>
        <v>0</v>
      </c>
      <c r="S35" s="13">
        <v>0</v>
      </c>
    </row>
    <row r="36" spans="1:19" s="1" customFormat="1" x14ac:dyDescent="0.25">
      <c r="A36" s="6">
        <v>13</v>
      </c>
      <c r="B36" s="7" t="s">
        <v>77</v>
      </c>
      <c r="C36" s="7" t="s">
        <v>1</v>
      </c>
      <c r="D36" s="10" t="s">
        <v>7</v>
      </c>
      <c r="E36" s="7" t="s">
        <v>3</v>
      </c>
      <c r="F36" s="7" t="s">
        <v>4</v>
      </c>
      <c r="G36" s="7" t="s">
        <v>5</v>
      </c>
      <c r="H36" s="8">
        <v>2668</v>
      </c>
      <c r="I36" s="9" t="s">
        <v>78</v>
      </c>
      <c r="J36" s="10" t="s">
        <v>80</v>
      </c>
      <c r="K36" s="7" t="s">
        <v>15</v>
      </c>
      <c r="L36" s="11">
        <v>1</v>
      </c>
      <c r="M36" s="2" t="s">
        <v>11</v>
      </c>
      <c r="N36" s="13">
        <v>460094000</v>
      </c>
      <c r="O36" s="12">
        <v>474</v>
      </c>
      <c r="P36" s="13">
        <v>460094000</v>
      </c>
      <c r="Q36" s="13">
        <v>457709000</v>
      </c>
      <c r="R36" s="13">
        <f t="shared" si="0"/>
        <v>0</v>
      </c>
      <c r="S36" s="13">
        <v>60563367</v>
      </c>
    </row>
    <row r="37" spans="1:19" s="1" customFormat="1" x14ac:dyDescent="0.25">
      <c r="A37" s="6">
        <v>14</v>
      </c>
      <c r="B37" s="7" t="s">
        <v>71</v>
      </c>
      <c r="C37" s="7" t="s">
        <v>1</v>
      </c>
      <c r="D37" s="10" t="s">
        <v>2</v>
      </c>
      <c r="E37" s="7" t="s">
        <v>3</v>
      </c>
      <c r="F37" s="7" t="s">
        <v>4</v>
      </c>
      <c r="G37" s="7" t="s">
        <v>5</v>
      </c>
      <c r="H37" s="8">
        <v>2756</v>
      </c>
      <c r="I37" s="9" t="s">
        <v>72</v>
      </c>
      <c r="J37" s="10" t="s">
        <v>9</v>
      </c>
      <c r="K37" s="7" t="s">
        <v>10</v>
      </c>
      <c r="L37" s="11">
        <v>1</v>
      </c>
      <c r="M37" s="2" t="s">
        <v>73</v>
      </c>
      <c r="N37" s="21">
        <v>182850000</v>
      </c>
      <c r="O37" s="12">
        <v>185.56070800000001</v>
      </c>
      <c r="P37" s="16">
        <v>212554000</v>
      </c>
      <c r="Q37" s="13">
        <v>160171000</v>
      </c>
      <c r="R37" s="13">
        <f t="shared" si="0"/>
        <v>29704000</v>
      </c>
      <c r="S37" s="13">
        <v>0</v>
      </c>
    </row>
    <row r="38" spans="1:19" s="1" customFormat="1" x14ac:dyDescent="0.25">
      <c r="A38" s="6">
        <v>14</v>
      </c>
      <c r="B38" s="7" t="s">
        <v>71</v>
      </c>
      <c r="C38" s="7" t="s">
        <v>1</v>
      </c>
      <c r="D38" s="10" t="s">
        <v>6</v>
      </c>
      <c r="E38" s="7" t="s">
        <v>3</v>
      </c>
      <c r="F38" s="7" t="s">
        <v>4</v>
      </c>
      <c r="G38" s="7" t="s">
        <v>5</v>
      </c>
      <c r="H38" s="8">
        <v>2756</v>
      </c>
      <c r="I38" s="9" t="s">
        <v>72</v>
      </c>
      <c r="J38" s="10" t="s">
        <v>74</v>
      </c>
      <c r="K38" s="7" t="s">
        <v>13</v>
      </c>
      <c r="L38" s="11">
        <v>1</v>
      </c>
      <c r="M38" s="2" t="s">
        <v>73</v>
      </c>
      <c r="N38" s="21">
        <v>182850000</v>
      </c>
      <c r="O38" s="12">
        <v>185.56070800000001</v>
      </c>
      <c r="P38" s="17">
        <v>212554000</v>
      </c>
      <c r="Q38" s="13">
        <v>160171000</v>
      </c>
      <c r="R38" s="13">
        <f t="shared" si="0"/>
        <v>29704000</v>
      </c>
      <c r="S38" s="13">
        <v>0</v>
      </c>
    </row>
    <row r="39" spans="1:19" s="1" customFormat="1" x14ac:dyDescent="0.25">
      <c r="A39" s="6">
        <v>15</v>
      </c>
      <c r="B39" s="7" t="s">
        <v>44</v>
      </c>
      <c r="C39" s="7" t="s">
        <v>1</v>
      </c>
      <c r="D39" s="10" t="s">
        <v>2</v>
      </c>
      <c r="E39" s="7" t="s">
        <v>3</v>
      </c>
      <c r="F39" s="7" t="s">
        <v>4</v>
      </c>
      <c r="G39" s="7" t="s">
        <v>5</v>
      </c>
      <c r="H39" s="8">
        <v>2535</v>
      </c>
      <c r="I39" s="9" t="s">
        <v>45</v>
      </c>
      <c r="J39" s="10" t="s">
        <v>9</v>
      </c>
      <c r="K39" s="7" t="s">
        <v>10</v>
      </c>
      <c r="L39" s="11">
        <v>1</v>
      </c>
      <c r="M39" s="2" t="s">
        <v>11</v>
      </c>
      <c r="N39" s="13">
        <v>99568000</v>
      </c>
      <c r="O39" s="12">
        <v>102</v>
      </c>
      <c r="P39" s="13">
        <v>99568000</v>
      </c>
      <c r="Q39" s="13">
        <v>102474000</v>
      </c>
      <c r="R39" s="13">
        <f t="shared" si="0"/>
        <v>0</v>
      </c>
      <c r="S39" s="13">
        <v>0</v>
      </c>
    </row>
    <row r="40" spans="1:19" s="1" customFormat="1" x14ac:dyDescent="0.25">
      <c r="A40" s="6">
        <v>15</v>
      </c>
      <c r="B40" s="7" t="s">
        <v>44</v>
      </c>
      <c r="C40" s="7" t="s">
        <v>1</v>
      </c>
      <c r="D40" s="10" t="s">
        <v>6</v>
      </c>
      <c r="E40" s="7" t="s">
        <v>3</v>
      </c>
      <c r="F40" s="7" t="s">
        <v>4</v>
      </c>
      <c r="G40" s="7" t="s">
        <v>5</v>
      </c>
      <c r="H40" s="8">
        <v>2535</v>
      </c>
      <c r="I40" s="9" t="s">
        <v>45</v>
      </c>
      <c r="J40" s="10" t="s">
        <v>12</v>
      </c>
      <c r="K40" s="7" t="s">
        <v>13</v>
      </c>
      <c r="L40" s="11">
        <v>1</v>
      </c>
      <c r="M40" s="2" t="s">
        <v>11</v>
      </c>
      <c r="N40" s="13">
        <v>99568000</v>
      </c>
      <c r="O40" s="12">
        <v>102</v>
      </c>
      <c r="P40" s="13">
        <v>99568000</v>
      </c>
      <c r="Q40" s="13">
        <v>102474000</v>
      </c>
      <c r="R40" s="13">
        <f t="shared" si="0"/>
        <v>0</v>
      </c>
      <c r="S40" s="13">
        <v>30000000</v>
      </c>
    </row>
    <row r="41" spans="1:19" s="1" customFormat="1" x14ac:dyDescent="0.25">
      <c r="A41" s="6">
        <v>16</v>
      </c>
      <c r="B41" s="7" t="s">
        <v>46</v>
      </c>
      <c r="C41" s="7" t="s">
        <v>1</v>
      </c>
      <c r="D41" s="10" t="s">
        <v>29</v>
      </c>
      <c r="E41" s="7" t="s">
        <v>3</v>
      </c>
      <c r="F41" s="7" t="s">
        <v>4</v>
      </c>
      <c r="G41" s="7" t="s">
        <v>5</v>
      </c>
      <c r="H41" s="8">
        <v>2459</v>
      </c>
      <c r="I41" s="9" t="s">
        <v>47</v>
      </c>
      <c r="J41" s="10" t="s">
        <v>48</v>
      </c>
      <c r="K41" s="7" t="s">
        <v>33</v>
      </c>
      <c r="L41" s="11">
        <v>4</v>
      </c>
      <c r="M41" s="2" t="s">
        <v>11</v>
      </c>
      <c r="N41" s="21">
        <v>72560000</v>
      </c>
      <c r="O41" s="12">
        <v>74</v>
      </c>
      <c r="P41" s="13">
        <v>83417000</v>
      </c>
      <c r="Q41" s="13">
        <v>83093000</v>
      </c>
      <c r="R41" s="13">
        <f t="shared" si="0"/>
        <v>10857000</v>
      </c>
      <c r="S41" s="13">
        <v>0</v>
      </c>
    </row>
    <row r="42" spans="1:19" s="1" customFormat="1" x14ac:dyDescent="0.25">
      <c r="A42" s="6">
        <v>16</v>
      </c>
      <c r="B42" s="7" t="s">
        <v>46</v>
      </c>
      <c r="C42" s="7" t="s">
        <v>1</v>
      </c>
      <c r="D42" s="10" t="s">
        <v>2</v>
      </c>
      <c r="E42" s="7" t="s">
        <v>3</v>
      </c>
      <c r="F42" s="7" t="s">
        <v>4</v>
      </c>
      <c r="G42" s="7" t="s">
        <v>5</v>
      </c>
      <c r="H42" s="8">
        <v>2459</v>
      </c>
      <c r="I42" s="9" t="s">
        <v>47</v>
      </c>
      <c r="J42" s="10" t="s">
        <v>18</v>
      </c>
      <c r="K42" s="7" t="s">
        <v>10</v>
      </c>
      <c r="L42" s="11">
        <v>4</v>
      </c>
      <c r="M42" s="2" t="s">
        <v>11</v>
      </c>
      <c r="N42" s="21">
        <v>93290000</v>
      </c>
      <c r="O42" s="12">
        <v>96</v>
      </c>
      <c r="P42" s="13">
        <v>107248000</v>
      </c>
      <c r="Q42" s="13">
        <v>106833000</v>
      </c>
      <c r="R42" s="13">
        <f t="shared" si="0"/>
        <v>13958000</v>
      </c>
      <c r="S42" s="13">
        <v>0</v>
      </c>
    </row>
    <row r="43" spans="1:19" s="1" customFormat="1" x14ac:dyDescent="0.25">
      <c r="A43" s="6">
        <v>16</v>
      </c>
      <c r="B43" s="7" t="s">
        <v>46</v>
      </c>
      <c r="C43" s="7" t="s">
        <v>1</v>
      </c>
      <c r="D43" s="10" t="s">
        <v>6</v>
      </c>
      <c r="E43" s="7" t="s">
        <v>3</v>
      </c>
      <c r="F43" s="7" t="s">
        <v>4</v>
      </c>
      <c r="G43" s="7" t="s">
        <v>5</v>
      </c>
      <c r="H43" s="8">
        <v>2459</v>
      </c>
      <c r="I43" s="9" t="s">
        <v>47</v>
      </c>
      <c r="J43" s="10" t="s">
        <v>19</v>
      </c>
      <c r="K43" s="7" t="s">
        <v>13</v>
      </c>
      <c r="L43" s="11">
        <v>4</v>
      </c>
      <c r="M43" s="2" t="s">
        <v>11</v>
      </c>
      <c r="N43" s="21">
        <v>155490000</v>
      </c>
      <c r="O43" s="12">
        <v>160</v>
      </c>
      <c r="P43" s="13">
        <v>178755000</v>
      </c>
      <c r="Q43" s="13">
        <v>178056000</v>
      </c>
      <c r="R43" s="13">
        <f t="shared" si="0"/>
        <v>23265000</v>
      </c>
      <c r="S43" s="13">
        <v>0</v>
      </c>
    </row>
    <row r="44" spans="1:19" s="1" customFormat="1" x14ac:dyDescent="0.25">
      <c r="A44" s="6">
        <v>17</v>
      </c>
      <c r="B44" s="7" t="s">
        <v>53</v>
      </c>
      <c r="C44" s="7" t="s">
        <v>1</v>
      </c>
      <c r="D44" s="10" t="s">
        <v>2</v>
      </c>
      <c r="E44" s="7" t="s">
        <v>3</v>
      </c>
      <c r="F44" s="7" t="s">
        <v>4</v>
      </c>
      <c r="G44" s="7" t="s">
        <v>5</v>
      </c>
      <c r="H44" s="8">
        <v>2589</v>
      </c>
      <c r="I44" s="9" t="s">
        <v>54</v>
      </c>
      <c r="J44" s="10" t="s">
        <v>55</v>
      </c>
      <c r="K44" s="7" t="s">
        <v>10</v>
      </c>
      <c r="L44" s="11">
        <v>1</v>
      </c>
      <c r="M44" s="2" t="s">
        <v>11</v>
      </c>
      <c r="N44" s="21">
        <v>125000000</v>
      </c>
      <c r="O44" s="12">
        <v>125</v>
      </c>
      <c r="P44" s="13">
        <v>172000000</v>
      </c>
      <c r="Q44" s="13">
        <v>155000000</v>
      </c>
      <c r="R44" s="13">
        <f t="shared" si="0"/>
        <v>47000000</v>
      </c>
      <c r="S44" s="13">
        <v>19670000</v>
      </c>
    </row>
    <row r="45" spans="1:19" s="1" customFormat="1" x14ac:dyDescent="0.25">
      <c r="A45" s="6">
        <v>17</v>
      </c>
      <c r="B45" s="7" t="s">
        <v>53</v>
      </c>
      <c r="C45" s="7" t="s">
        <v>1</v>
      </c>
      <c r="D45" s="10" t="s">
        <v>6</v>
      </c>
      <c r="E45" s="7" t="s">
        <v>3</v>
      </c>
      <c r="F45" s="7" t="s">
        <v>4</v>
      </c>
      <c r="G45" s="7" t="s">
        <v>5</v>
      </c>
      <c r="H45" s="8">
        <v>2589</v>
      </c>
      <c r="I45" s="9" t="s">
        <v>54</v>
      </c>
      <c r="J45" s="10" t="s">
        <v>12</v>
      </c>
      <c r="K45" s="7" t="s">
        <v>13</v>
      </c>
      <c r="L45" s="11">
        <v>1</v>
      </c>
      <c r="M45" s="2" t="s">
        <v>11</v>
      </c>
      <c r="N45" s="21">
        <v>125000000</v>
      </c>
      <c r="O45" s="12">
        <v>125</v>
      </c>
      <c r="P45" s="13">
        <v>172000000</v>
      </c>
      <c r="Q45" s="13">
        <v>155000000</v>
      </c>
      <c r="R45" s="13">
        <f t="shared" si="0"/>
        <v>47000000</v>
      </c>
      <c r="S45" s="13">
        <v>0</v>
      </c>
    </row>
    <row r="46" spans="1:19" s="1" customFormat="1" x14ac:dyDescent="0.25">
      <c r="A46" s="6">
        <v>18</v>
      </c>
      <c r="B46" s="7" t="s">
        <v>42</v>
      </c>
      <c r="C46" s="7" t="s">
        <v>1</v>
      </c>
      <c r="D46" s="10" t="s">
        <v>2</v>
      </c>
      <c r="E46" s="7" t="s">
        <v>3</v>
      </c>
      <c r="F46" s="7" t="s">
        <v>4</v>
      </c>
      <c r="G46" s="7" t="s">
        <v>5</v>
      </c>
      <c r="H46" s="8">
        <v>2781</v>
      </c>
      <c r="I46" s="9" t="s">
        <v>43</v>
      </c>
      <c r="J46" s="10" t="s">
        <v>9</v>
      </c>
      <c r="K46" s="7" t="s">
        <v>10</v>
      </c>
      <c r="L46" s="11">
        <v>1</v>
      </c>
      <c r="M46" s="2" t="s">
        <v>11</v>
      </c>
      <c r="N46" s="21">
        <v>141570000</v>
      </c>
      <c r="O46" s="12">
        <v>146.882428</v>
      </c>
      <c r="P46" s="13">
        <v>163118000</v>
      </c>
      <c r="Q46" s="13">
        <v>157471000</v>
      </c>
      <c r="R46" s="13">
        <f t="shared" si="0"/>
        <v>21548000</v>
      </c>
      <c r="S46" s="13">
        <v>48935400</v>
      </c>
    </row>
    <row r="47" spans="1:19" s="1" customFormat="1" x14ac:dyDescent="0.25">
      <c r="A47" s="6">
        <v>18</v>
      </c>
      <c r="B47" s="7" t="s">
        <v>42</v>
      </c>
      <c r="C47" s="7" t="s">
        <v>1</v>
      </c>
      <c r="D47" s="10" t="s">
        <v>6</v>
      </c>
      <c r="E47" s="7" t="s">
        <v>3</v>
      </c>
      <c r="F47" s="7" t="s">
        <v>4</v>
      </c>
      <c r="G47" s="7" t="s">
        <v>5</v>
      </c>
      <c r="H47" s="8">
        <v>2781</v>
      </c>
      <c r="I47" s="9" t="s">
        <v>43</v>
      </c>
      <c r="J47" s="10" t="s">
        <v>12</v>
      </c>
      <c r="K47" s="7" t="s">
        <v>13</v>
      </c>
      <c r="L47" s="11">
        <v>1</v>
      </c>
      <c r="M47" s="2" t="s">
        <v>11</v>
      </c>
      <c r="N47" s="21">
        <v>141570000</v>
      </c>
      <c r="O47" s="12">
        <v>146.882428</v>
      </c>
      <c r="P47" s="13">
        <v>163118000</v>
      </c>
      <c r="Q47" s="13">
        <v>157471000</v>
      </c>
      <c r="R47" s="13">
        <f t="shared" si="0"/>
        <v>21548000</v>
      </c>
      <c r="S47" s="13">
        <v>48935400</v>
      </c>
    </row>
    <row r="48" spans="1:19" s="1" customFormat="1" x14ac:dyDescent="0.25">
      <c r="A48" s="6">
        <v>19</v>
      </c>
      <c r="B48" s="7" t="s">
        <v>49</v>
      </c>
      <c r="C48" s="7" t="s">
        <v>1</v>
      </c>
      <c r="D48" s="10" t="s">
        <v>2</v>
      </c>
      <c r="E48" s="7" t="s">
        <v>3</v>
      </c>
      <c r="F48" s="7" t="s">
        <v>4</v>
      </c>
      <c r="G48" s="7" t="s">
        <v>5</v>
      </c>
      <c r="H48" s="8">
        <v>2318</v>
      </c>
      <c r="I48" s="9" t="s">
        <v>50</v>
      </c>
      <c r="J48" s="10" t="s">
        <v>51</v>
      </c>
      <c r="K48" s="7" t="s">
        <v>10</v>
      </c>
      <c r="L48" s="11">
        <v>4</v>
      </c>
      <c r="M48" s="2" t="s">
        <v>11</v>
      </c>
      <c r="N48" s="21">
        <v>567540000</v>
      </c>
      <c r="O48" s="12">
        <v>584</v>
      </c>
      <c r="P48" s="13">
        <v>629000000</v>
      </c>
      <c r="Q48" s="13">
        <v>621648000</v>
      </c>
      <c r="R48" s="13">
        <f t="shared" si="0"/>
        <v>61460000</v>
      </c>
      <c r="S48" s="13">
        <v>519518740</v>
      </c>
    </row>
    <row r="49" spans="1:19" s="1" customFormat="1" x14ac:dyDescent="0.25">
      <c r="A49" s="6">
        <v>19</v>
      </c>
      <c r="B49" s="7" t="s">
        <v>49</v>
      </c>
      <c r="C49" s="7" t="s">
        <v>1</v>
      </c>
      <c r="D49" s="10" t="s">
        <v>6</v>
      </c>
      <c r="E49" s="7" t="s">
        <v>3</v>
      </c>
      <c r="F49" s="7" t="s">
        <v>4</v>
      </c>
      <c r="G49" s="7" t="s">
        <v>5</v>
      </c>
      <c r="H49" s="8">
        <v>2318</v>
      </c>
      <c r="I49" s="9" t="s">
        <v>50</v>
      </c>
      <c r="J49" s="10" t="s">
        <v>52</v>
      </c>
      <c r="K49" s="7" t="s">
        <v>13</v>
      </c>
      <c r="L49" s="11">
        <v>4</v>
      </c>
      <c r="M49" s="2" t="s">
        <v>11</v>
      </c>
      <c r="N49" s="21">
        <v>1135080000</v>
      </c>
      <c r="O49" s="12">
        <v>1168</v>
      </c>
      <c r="P49" s="13">
        <v>1259000000</v>
      </c>
      <c r="Q49" s="13">
        <v>1243296000</v>
      </c>
      <c r="R49" s="13">
        <f t="shared" si="0"/>
        <v>123920000</v>
      </c>
      <c r="S49" s="13">
        <v>314839442</v>
      </c>
    </row>
    <row r="50" spans="1:19" s="1" customFormat="1" x14ac:dyDescent="0.25">
      <c r="D50" s="22"/>
    </row>
    <row r="51" spans="1:19" s="1" customFormat="1" x14ac:dyDescent="0.25"/>
    <row r="52" spans="1:19" s="1" customFormat="1" x14ac:dyDescent="0.25"/>
    <row r="53" spans="1:19" s="1" customFormat="1" x14ac:dyDescent="0.25"/>
    <row r="54" spans="1:19" s="1" customFormat="1" x14ac:dyDescent="0.25"/>
    <row r="55" spans="1:19" s="1" customFormat="1" x14ac:dyDescent="0.25"/>
    <row r="56" spans="1:19" s="1" customFormat="1" x14ac:dyDescent="0.25"/>
    <row r="57" spans="1:19" s="1" customFormat="1" x14ac:dyDescent="0.25"/>
    <row r="58" spans="1:19" s="1" customFormat="1" x14ac:dyDescent="0.25"/>
    <row r="59" spans="1:19" s="1" customFormat="1" x14ac:dyDescent="0.25"/>
    <row r="60" spans="1:19" s="1" customFormat="1" x14ac:dyDescent="0.25"/>
    <row r="61" spans="1:19" s="1" customFormat="1" x14ac:dyDescent="0.25"/>
    <row r="62" spans="1:19" s="1" customFormat="1" x14ac:dyDescent="0.25"/>
    <row r="63" spans="1:19" s="1" customFormat="1" x14ac:dyDescent="0.25"/>
    <row r="64" spans="1:19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</sheetData>
  <dataValidations count="3">
    <dataValidation type="whole" allowBlank="1" showInputMessage="1" showErrorMessage="1" sqref="H2:H10 I11:I14 H15:H49" xr:uid="{88FC2273-9267-4AFA-ABD7-58F1AA40978B}">
      <formula1>1</formula1>
      <formula2>1000000</formula2>
    </dataValidation>
    <dataValidation type="list" allowBlank="1" showInputMessage="1" showErrorMessage="1" sqref="M2:M49" xr:uid="{F94092BA-59FF-47EB-B044-4A7A818E8F10}">
      <formula1>TIPO</formula1>
    </dataValidation>
    <dataValidation type="custom" allowBlank="1" showInputMessage="1" showErrorMessage="1" errorTitle="Últimos dígitos en ceros" error="Error: Ingrese los últimos 3 dígitos en cero, y sin decimales." promptTitle="Valor POAI 2025" prompt="Inserte valor en pesos de 2024 y 3 últimos digitos en cero" sqref="P2:P49 N34:N36 N39:N40" xr:uid="{E9EF51CE-938A-44A9-99AD-B6BB44554A36}">
      <formula1>OR(RIGHT(N2,3)="000",N2=0)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Numeral 11</vt:lpstr>
      <vt:lpstr>Numeral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Yinna Carolina Bohorquez Gil</dc:creator>
  <cp:lastModifiedBy>Daniel Monsalve Ortiz</cp:lastModifiedBy>
  <dcterms:created xsi:type="dcterms:W3CDTF">2026-02-13T12:01:28Z</dcterms:created>
  <dcterms:modified xsi:type="dcterms:W3CDTF">2026-02-16T12:59:26Z</dcterms:modified>
</cp:coreProperties>
</file>